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IGLESIA TIPO FINAL" sheetId="3" r:id="rId1"/>
    <sheet name="iglesia tipo (2)" sheetId="2" r:id="rId2"/>
  </sheets>
  <externalReferences>
    <externalReference r:id="rId3"/>
    <externalReference r:id="rId4"/>
  </externalReferences>
  <definedNames>
    <definedName name="ACA_1">'[1]MO y Listado de Precio'!$B$2409:$G$2409</definedName>
    <definedName name="ACA_2">'[1]MO y Listado de Precio'!$B$2410:$G$2410</definedName>
    <definedName name="ACA_6">'[1]MO y Listado de Precio'!$B$2414:$G$2414</definedName>
    <definedName name="ACA_7">'[1]MO y Listado de Precio'!$B$2415:$G$2415</definedName>
    <definedName name="aceroqq">'[1]MO y Listado de Precio'!$E$1299</definedName>
    <definedName name="ALB_007">'[1]MO y Listado de Precio'!$B$13:$G$13</definedName>
    <definedName name="_xlnm.Print_Area" localSheetId="1">'iglesia tipo (2)'!$B$7:$H$328</definedName>
    <definedName name="_xlnm.Print_Area" localSheetId="0">'IGLESIA TIPO FINAL'!$B$1:$H$294</definedName>
    <definedName name="COT_302">'[1]MO y Listado de Precio'!$B$2278:$G$2278</definedName>
    <definedName name="COT_360">'[1]MO y Listado de Precio'!$B$2323:$G$2323</definedName>
    <definedName name="COT_361">'[1]MO y Listado de Precio'!$B$2324:$G$2324</definedName>
    <definedName name="COT_364">'[1]MO y Listado de Precio'!$B$2325:$G$2325</definedName>
    <definedName name="EQU_12">'[1]MO y Listado de Precio'!$B$2352:$G$2352</definedName>
    <definedName name="EQU_18">'[1]MO y Listado de Precio'!$B$2358:$G$2358</definedName>
    <definedName name="EQU_25">'[1]MO y Listado de Precio'!$B$2365:$G$2365</definedName>
    <definedName name="EQU_27">'[1]MO y Listado de Precio'!$B$2367:$G$2367</definedName>
    <definedName name="EQU_36">'[1]MO y Listado de Precio'!$B$2376:$G$2376</definedName>
    <definedName name="EQU_38">'[1]MO y Listado de Precio'!$B$2378:$G$2378</definedName>
    <definedName name="EQU_49">'[1]MO y Listado de Precio'!$B$2389:$G$2389</definedName>
    <definedName name="EQU_5">'[1]MO y Listado de Precio'!$B$2344:$G$2344</definedName>
    <definedName name="EQU_53">'[1]MO y Listado de Precio'!$B$2393:$G$2393</definedName>
    <definedName name="ExC_003">'[1]MO y Listado de Precio'!$B$266:$G$266</definedName>
    <definedName name="ExC_004">'[1]MO y Listado de Precio'!$B$267:$G$267</definedName>
    <definedName name="EXC_100">[1]MOV!$A$143:$E$143</definedName>
    <definedName name="EXC_101">[1]MOV!$A$149:$E$149</definedName>
    <definedName name="EXC_102">[1]MOV!$A$153:$E$153</definedName>
    <definedName name="EXC_103">[1]MOV!$A$157:$E$157</definedName>
    <definedName name="EXC_104">[1]MOV!$A$164:$E$164</definedName>
    <definedName name="EXC_105">[1]MOV!$A$169:$E$169</definedName>
    <definedName name="EXC_106">[1]MOV!$A$174:$E$174</definedName>
    <definedName name="EXC_107">[1]MOV!$A$189:$E$189</definedName>
    <definedName name="EXC_108">[1]MOV!$A$204:$E$204</definedName>
    <definedName name="EXC_83">[1]MOV!$A$61:$E$61</definedName>
    <definedName name="EXC_84">[1]MOV!$A$65:$E$65</definedName>
    <definedName name="EXC_85">[1]MOV!$A$69:$E$69</definedName>
    <definedName name="EXC_86">[1]MOV!$A$73:$E$73</definedName>
    <definedName name="EXC_87">[1]MOV!$A$76:$E$76</definedName>
    <definedName name="EXC_88">[1]MOV!$A$82:$E$82</definedName>
    <definedName name="EXC_89">[1]MOV!$A$86:$E$86</definedName>
    <definedName name="EXC_90">[1]MOV!$A$90:$E$90</definedName>
    <definedName name="EXC_91">[1]MOV!$A$96:$E$96</definedName>
    <definedName name="EXC_92">[1]MOV!$A$100:$E$100</definedName>
    <definedName name="EXC_93">[1]MOV!$A$104:$E$104</definedName>
    <definedName name="EXC_94">[1]MOV!$A$108:$E$108</definedName>
    <definedName name="EXC_95">[1]MOV!$A$114:$E$114</definedName>
    <definedName name="EXC_96">[1]MOV!$A$119:$E$119</definedName>
    <definedName name="EXC_97">[1]MOV!$A$125:$E$125</definedName>
    <definedName name="EXC_98">[1]MOV!$A$130:$E$130</definedName>
    <definedName name="EXC_99">[1]MOV!$A$136:$E$136</definedName>
    <definedName name="FAB_10">'[1]MO y Listado de Precio'!$B$1162:$G$1162</definedName>
    <definedName name="FAB_35">'[1]MO y Listado de Precio'!$B$1183:$G$1183</definedName>
    <definedName name="FER_355">'[1]MO y Listado de Precio'!$B$1434:$G$1434</definedName>
    <definedName name="Horm180kg">'[1]MO y Listado de Precio'!$E$2206</definedName>
    <definedName name="Horm210kg">'[1]MO y Listado de Precio'!$E$2207</definedName>
    <definedName name="MA">'[1]MO y Listado de Precio'!$E$13</definedName>
    <definedName name="MOV_1">[1]MOV!$A$9:$E$9</definedName>
    <definedName name="MOV_2">[1]MOV!$A$15:$E$15</definedName>
    <definedName name="MOV_3">[1]MOV!$A$21:$E$21</definedName>
    <definedName name="MOV_4">[1]MOV!$A$27:$E$27</definedName>
    <definedName name="MOV_5">[1]MOV!$A$33:$E$33</definedName>
    <definedName name="MOV_6">[1]MOV!$A$39:$E$39</definedName>
    <definedName name="MOV_7">[1]MOV!$A$45:$E$45</definedName>
    <definedName name="MOV_8">[1]MOV!$A$51:$E$51</definedName>
    <definedName name="OTR_15">'[1]MO y Listado de Precio'!$B$2331:$G$2331</definedName>
    <definedName name="OTR_29">'[1]MO y Listado de Precio'!$B$2337:$G$2337</definedName>
    <definedName name="OTR_30">'[1]MO y Listado de Precio'!$B$2338:$G$2338</definedName>
    <definedName name="_xlnm.Print_Titles" localSheetId="1">'iglesia tipo (2)'!$1:$6</definedName>
    <definedName name="_xlnm.Print_Titles" localSheetId="0">'IGLESIA TIPO FINAL'!$1:$6</definedName>
    <definedName name="TNC">'[1]MO y Listado de Precio'!$E$7</definedName>
  </definedNames>
  <calcPr calcId="144525"/>
</workbook>
</file>

<file path=xl/calcChain.xml><?xml version="1.0" encoding="utf-8"?>
<calcChain xmlns="http://schemas.openxmlformats.org/spreadsheetml/2006/main">
  <c r="G205" i="3" l="1"/>
  <c r="H117" i="2"/>
  <c r="H109" i="2"/>
  <c r="H86" i="2"/>
  <c r="H81" i="2"/>
  <c r="H74" i="2"/>
  <c r="H70" i="2"/>
  <c r="H66" i="2"/>
  <c r="H56" i="2"/>
  <c r="H52" i="2"/>
  <c r="H42" i="2"/>
  <c r="H22" i="2"/>
  <c r="H19" i="2"/>
  <c r="H13" i="2"/>
  <c r="B93" i="2"/>
  <c r="B94" i="2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83" i="3"/>
  <c r="B84" i="3" s="1"/>
  <c r="D83" i="3"/>
  <c r="G269" i="3"/>
  <c r="G268" i="3"/>
  <c r="G267" i="3"/>
  <c r="G259" i="3"/>
  <c r="G258" i="3"/>
  <c r="G257" i="3"/>
  <c r="B257" i="3"/>
  <c r="B258" i="3" s="1"/>
  <c r="B259" i="3" s="1"/>
  <c r="G254" i="3"/>
  <c r="G253" i="3"/>
  <c r="G252" i="3"/>
  <c r="G251" i="3"/>
  <c r="B251" i="3"/>
  <c r="B252" i="3" s="1"/>
  <c r="B253" i="3" s="1"/>
  <c r="B254" i="3" s="1"/>
  <c r="G248" i="3"/>
  <c r="H249" i="3" s="1"/>
  <c r="B248" i="3"/>
  <c r="G245" i="3"/>
  <c r="H246" i="3" s="1"/>
  <c r="B245" i="3"/>
  <c r="G242" i="3"/>
  <c r="G241" i="3"/>
  <c r="G240" i="3"/>
  <c r="G239" i="3"/>
  <c r="G238" i="3"/>
  <c r="G237" i="3"/>
  <c r="G236" i="3"/>
  <c r="G235" i="3"/>
  <c r="B235" i="3"/>
  <c r="B236" i="3" s="1"/>
  <c r="B237" i="3" s="1"/>
  <c r="B238" i="3" s="1"/>
  <c r="B239" i="3" s="1"/>
  <c r="G232" i="3"/>
  <c r="G231" i="3"/>
  <c r="G230" i="3"/>
  <c r="G229" i="3"/>
  <c r="B229" i="3"/>
  <c r="B230" i="3" s="1"/>
  <c r="B231" i="3" s="1"/>
  <c r="B232" i="3" s="1"/>
  <c r="G226" i="3"/>
  <c r="H227" i="3" s="1"/>
  <c r="B226" i="3"/>
  <c r="G223" i="3"/>
  <c r="G222" i="3"/>
  <c r="G221" i="3"/>
  <c r="B221" i="3"/>
  <c r="B222" i="3" s="1"/>
  <c r="B223" i="3" s="1"/>
  <c r="G213" i="3"/>
  <c r="G212" i="3"/>
  <c r="B212" i="3"/>
  <c r="B213" i="3" s="1"/>
  <c r="G207" i="3"/>
  <c r="G206" i="3"/>
  <c r="G204" i="3"/>
  <c r="G208" i="3"/>
  <c r="G203" i="3"/>
  <c r="G202" i="3"/>
  <c r="G201" i="3"/>
  <c r="G200" i="3"/>
  <c r="B200" i="3"/>
  <c r="B201" i="3" s="1"/>
  <c r="B202" i="3" s="1"/>
  <c r="B203" i="3" s="1"/>
  <c r="B204" i="3" s="1"/>
  <c r="B205" i="3" s="1"/>
  <c r="B206" i="3" s="1"/>
  <c r="B207" i="3" s="1"/>
  <c r="B208" i="3" s="1"/>
  <c r="B209" i="3" s="1"/>
  <c r="G197" i="3"/>
  <c r="G196" i="3"/>
  <c r="G195" i="3"/>
  <c r="G194" i="3"/>
  <c r="B194" i="3"/>
  <c r="B195" i="3" s="1"/>
  <c r="B196" i="3" s="1"/>
  <c r="B197" i="3" s="1"/>
  <c r="G191" i="3"/>
  <c r="H192" i="3" s="1"/>
  <c r="G188" i="3"/>
  <c r="G187" i="3"/>
  <c r="G186" i="3"/>
  <c r="G185" i="3"/>
  <c r="G184" i="3"/>
  <c r="B184" i="3"/>
  <c r="B185" i="3" s="1"/>
  <c r="B186" i="3" s="1"/>
  <c r="B187" i="3" s="1"/>
  <c r="B188" i="3" s="1"/>
  <c r="G181" i="3"/>
  <c r="G180" i="3"/>
  <c r="B180" i="3"/>
  <c r="B181" i="3" s="1"/>
  <c r="G177" i="3"/>
  <c r="G176" i="3"/>
  <c r="G175" i="3"/>
  <c r="B175" i="3"/>
  <c r="B176" i="3" s="1"/>
  <c r="B177" i="3" s="1"/>
  <c r="G172" i="3"/>
  <c r="G171" i="3"/>
  <c r="G170" i="3"/>
  <c r="B170" i="3"/>
  <c r="B171" i="3" s="1"/>
  <c r="B172" i="3" s="1"/>
  <c r="G167" i="3"/>
  <c r="H168" i="3" s="1"/>
  <c r="B167" i="3"/>
  <c r="G159" i="3"/>
  <c r="G158" i="3"/>
  <c r="B158" i="3"/>
  <c r="B159" i="3" s="1"/>
  <c r="G149" i="3"/>
  <c r="G148" i="3"/>
  <c r="B148" i="3"/>
  <c r="B149" i="3" s="1"/>
  <c r="B150" i="3" s="1"/>
  <c r="G147" i="3"/>
  <c r="G146" i="3"/>
  <c r="B146" i="3"/>
  <c r="G143" i="3"/>
  <c r="G142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G118" i="3"/>
  <c r="G117" i="3"/>
  <c r="G116" i="3"/>
  <c r="G115" i="3"/>
  <c r="G114" i="3"/>
  <c r="G113" i="3"/>
  <c r="B113" i="3"/>
  <c r="B114" i="3" s="1"/>
  <c r="B115" i="3" s="1"/>
  <c r="B116" i="3" s="1"/>
  <c r="B117" i="3" s="1"/>
  <c r="B118" i="3" s="1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B87" i="3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G84" i="3"/>
  <c r="G80" i="3"/>
  <c r="G79" i="3"/>
  <c r="G78" i="3"/>
  <c r="G77" i="3"/>
  <c r="G76" i="3"/>
  <c r="B76" i="3"/>
  <c r="B77" i="3" s="1"/>
  <c r="B78" i="3" s="1"/>
  <c r="B79" i="3" s="1"/>
  <c r="B80" i="3" s="1"/>
  <c r="G73" i="3"/>
  <c r="G72" i="3"/>
  <c r="B72" i="3"/>
  <c r="G69" i="3"/>
  <c r="G68" i="3"/>
  <c r="B68" i="3"/>
  <c r="B69" i="3" s="1"/>
  <c r="G65" i="3"/>
  <c r="G64" i="3"/>
  <c r="G63" i="3"/>
  <c r="G62" i="3"/>
  <c r="D61" i="3"/>
  <c r="G61" i="3" s="1"/>
  <c r="G60" i="3"/>
  <c r="G59" i="3"/>
  <c r="G58" i="3"/>
  <c r="B58" i="3"/>
  <c r="B59" i="3" s="1"/>
  <c r="B60" i="3" s="1"/>
  <c r="B61" i="3" s="1"/>
  <c r="B62" i="3" s="1"/>
  <c r="B63" i="3" s="1"/>
  <c r="B64" i="3" s="1"/>
  <c r="B65" i="3" s="1"/>
  <c r="G55" i="3"/>
  <c r="G54" i="3"/>
  <c r="B54" i="3"/>
  <c r="G51" i="3"/>
  <c r="G50" i="3"/>
  <c r="G49" i="3"/>
  <c r="G48" i="3"/>
  <c r="G47" i="3"/>
  <c r="G46" i="3"/>
  <c r="G45" i="3"/>
  <c r="G44" i="3"/>
  <c r="B44" i="3"/>
  <c r="B45" i="3" s="1"/>
  <c r="B46" i="3" s="1"/>
  <c r="B47" i="3" s="1"/>
  <c r="B48" i="3" s="1"/>
  <c r="B49" i="3" s="1"/>
  <c r="B50" i="3" s="1"/>
  <c r="B51" i="3" s="1"/>
  <c r="G41" i="3"/>
  <c r="G40" i="3"/>
  <c r="G39" i="3"/>
  <c r="G38" i="3"/>
  <c r="B38" i="3"/>
  <c r="B39" i="3" s="1"/>
  <c r="B40" i="3" s="1"/>
  <c r="B41" i="3" s="1"/>
  <c r="G35" i="3"/>
  <c r="G34" i="3"/>
  <c r="G33" i="3"/>
  <c r="G32" i="3"/>
  <c r="G31" i="3"/>
  <c r="G30" i="3"/>
  <c r="G29" i="3"/>
  <c r="G28" i="3"/>
  <c r="G27" i="3"/>
  <c r="G26" i="3"/>
  <c r="G25" i="3"/>
  <c r="G24" i="3"/>
  <c r="G21" i="3"/>
  <c r="H22" i="3" s="1"/>
  <c r="B21" i="3"/>
  <c r="G18" i="3"/>
  <c r="G17" i="3"/>
  <c r="G16" i="3"/>
  <c r="G15" i="3"/>
  <c r="B15" i="3"/>
  <c r="B16" i="3" s="1"/>
  <c r="B17" i="3" s="1"/>
  <c r="B18" i="3" s="1"/>
  <c r="G12" i="3"/>
  <c r="B12" i="3"/>
  <c r="G11" i="3"/>
  <c r="G10" i="3"/>
  <c r="G9" i="3"/>
  <c r="H56" i="3" l="1"/>
  <c r="H70" i="3"/>
  <c r="H52" i="3"/>
  <c r="H66" i="3"/>
  <c r="H74" i="3"/>
  <c r="H13" i="3"/>
  <c r="H19" i="3"/>
  <c r="H42" i="3"/>
  <c r="H36" i="3"/>
  <c r="H81" i="3"/>
  <c r="H111" i="3"/>
  <c r="H243" i="3"/>
  <c r="H119" i="3"/>
  <c r="H270" i="3"/>
  <c r="H272" i="3" s="1"/>
  <c r="H189" i="3"/>
  <c r="H260" i="3"/>
  <c r="H214" i="3"/>
  <c r="H160" i="3"/>
  <c r="H162" i="3" s="1"/>
  <c r="H178" i="3"/>
  <c r="H233" i="3"/>
  <c r="H255" i="3"/>
  <c r="G141" i="3"/>
  <c r="H144" i="3" s="1"/>
  <c r="H182" i="3"/>
  <c r="H198" i="3"/>
  <c r="G83" i="3"/>
  <c r="H85" i="3" s="1"/>
  <c r="G150" i="3"/>
  <c r="H151" i="3" s="1"/>
  <c r="H173" i="3"/>
  <c r="H224" i="3"/>
  <c r="B242" i="3"/>
  <c r="B240" i="3"/>
  <c r="B241" i="3" s="1"/>
  <c r="G209" i="3"/>
  <c r="H210" i="3" s="1"/>
  <c r="H262" i="3" l="1"/>
  <c r="H216" i="3"/>
  <c r="H153" i="3"/>
  <c r="H121" i="3"/>
  <c r="H274" i="3" l="1"/>
  <c r="G287" i="3" s="1"/>
  <c r="G281" i="3" l="1"/>
  <c r="G277" i="3"/>
  <c r="G285" i="3"/>
  <c r="G280" i="3"/>
  <c r="G283" i="3"/>
  <c r="G279" i="3"/>
  <c r="G282" i="3"/>
  <c r="G278" i="3"/>
  <c r="G292" i="3"/>
  <c r="G286" i="3" l="1"/>
  <c r="H288" i="3" s="1"/>
  <c r="H294" i="3" s="1"/>
  <c r="H290" i="3" l="1"/>
  <c r="B68" i="2" l="1"/>
  <c r="B69" i="2" s="1"/>
  <c r="D61" i="2"/>
  <c r="G61" i="2" s="1"/>
  <c r="B58" i="2"/>
  <c r="B59" i="2" s="1"/>
  <c r="B60" i="2" s="1"/>
  <c r="B61" i="2" s="1"/>
  <c r="B62" i="2" s="1"/>
  <c r="B63" i="2" s="1"/>
  <c r="B64" i="2" s="1"/>
  <c r="B65" i="2" s="1"/>
  <c r="F24" i="2" l="1"/>
  <c r="I16" i="2" l="1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15" i="2"/>
  <c r="G141" i="2" l="1"/>
  <c r="G266" i="2" l="1"/>
  <c r="G265" i="2"/>
  <c r="F264" i="2"/>
  <c r="G264" i="2" s="1"/>
  <c r="G263" i="2"/>
  <c r="G262" i="2"/>
  <c r="G261" i="2"/>
  <c r="G260" i="2"/>
  <c r="G259" i="2"/>
  <c r="G258" i="2"/>
  <c r="G257" i="2"/>
  <c r="F256" i="2"/>
  <c r="G256" i="2" s="1"/>
  <c r="G255" i="2"/>
  <c r="G254" i="2"/>
  <c r="B254" i="2"/>
  <c r="B255" i="2" s="1"/>
  <c r="B256" i="2" s="1"/>
  <c r="G253" i="2"/>
  <c r="G252" i="2"/>
  <c r="F251" i="2"/>
  <c r="G251" i="2" s="1"/>
  <c r="F250" i="2"/>
  <c r="G250" i="2" s="1"/>
  <c r="F249" i="2"/>
  <c r="G249" i="2" s="1"/>
  <c r="F248" i="2"/>
  <c r="G248" i="2" s="1"/>
  <c r="B248" i="2"/>
  <c r="B249" i="2" s="1"/>
  <c r="B250" i="2" s="1"/>
  <c r="B251" i="2" s="1"/>
  <c r="G247" i="2"/>
  <c r="G246" i="2"/>
  <c r="F245" i="2"/>
  <c r="B245" i="2"/>
  <c r="G244" i="2"/>
  <c r="G243" i="2"/>
  <c r="F242" i="2"/>
  <c r="G242" i="2" s="1"/>
  <c r="H243" i="2" s="1"/>
  <c r="B242" i="2"/>
  <c r="G241" i="2"/>
  <c r="G240" i="2"/>
  <c r="F239" i="2"/>
  <c r="F238" i="2"/>
  <c r="F237" i="2"/>
  <c r="F236" i="2"/>
  <c r="G236" i="2" s="1"/>
  <c r="F235" i="2"/>
  <c r="F234" i="2"/>
  <c r="F233" i="2"/>
  <c r="F232" i="2"/>
  <c r="B232" i="2"/>
  <c r="B233" i="2" s="1"/>
  <c r="B234" i="2" s="1"/>
  <c r="B235" i="2" s="1"/>
  <c r="B236" i="2" s="1"/>
  <c r="G231" i="2"/>
  <c r="G230" i="2"/>
  <c r="F229" i="2"/>
  <c r="F228" i="2"/>
  <c r="F227" i="2"/>
  <c r="F226" i="2"/>
  <c r="B226" i="2"/>
  <c r="B227" i="2" s="1"/>
  <c r="B228" i="2" s="1"/>
  <c r="B229" i="2" s="1"/>
  <c r="G225" i="2"/>
  <c r="G224" i="2"/>
  <c r="F223" i="2"/>
  <c r="B223" i="2"/>
  <c r="G222" i="2"/>
  <c r="G221" i="2"/>
  <c r="F220" i="2"/>
  <c r="F219" i="2"/>
  <c r="F218" i="2"/>
  <c r="B218" i="2"/>
  <c r="B219" i="2" s="1"/>
  <c r="B220" i="2" s="1"/>
  <c r="G217" i="2"/>
  <c r="G216" i="2"/>
  <c r="G215" i="2"/>
  <c r="G214" i="2"/>
  <c r="G213" i="2"/>
  <c r="G212" i="2"/>
  <c r="G211" i="2"/>
  <c r="F210" i="2"/>
  <c r="G210" i="2" s="1"/>
  <c r="F209" i="2"/>
  <c r="G209" i="2" s="1"/>
  <c r="B209" i="2"/>
  <c r="B210" i="2" s="1"/>
  <c r="G208" i="2"/>
  <c r="G207" i="2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 s="1"/>
  <c r="F199" i="2"/>
  <c r="G199" i="2" s="1"/>
  <c r="F198" i="2"/>
  <c r="G198" i="2" s="1"/>
  <c r="B198" i="2"/>
  <c r="B199" i="2" s="1"/>
  <c r="B200" i="2" s="1"/>
  <c r="B201" i="2" s="1"/>
  <c r="B202" i="2" s="1"/>
  <c r="B203" i="2" s="1"/>
  <c r="B204" i="2" s="1"/>
  <c r="B205" i="2" s="1"/>
  <c r="B206" i="2" s="1"/>
  <c r="G197" i="2"/>
  <c r="G196" i="2"/>
  <c r="G195" i="2"/>
  <c r="G194" i="2"/>
  <c r="G193" i="2"/>
  <c r="G192" i="2"/>
  <c r="B192" i="2"/>
  <c r="B193" i="2" s="1"/>
  <c r="B194" i="2" s="1"/>
  <c r="B195" i="2" s="1"/>
  <c r="G191" i="2"/>
  <c r="G190" i="2"/>
  <c r="F189" i="2"/>
  <c r="G189" i="2" s="1"/>
  <c r="G188" i="2"/>
  <c r="G187" i="2"/>
  <c r="F186" i="2"/>
  <c r="G186" i="2" s="1"/>
  <c r="F185" i="2"/>
  <c r="G185" i="2" s="1"/>
  <c r="F184" i="2"/>
  <c r="G184" i="2" s="1"/>
  <c r="F183" i="2"/>
  <c r="G183" i="2" s="1"/>
  <c r="F182" i="2"/>
  <c r="G182" i="2" s="1"/>
  <c r="B182" i="2"/>
  <c r="B183" i="2" s="1"/>
  <c r="B184" i="2" s="1"/>
  <c r="B185" i="2" s="1"/>
  <c r="B186" i="2" s="1"/>
  <c r="G181" i="2"/>
  <c r="G180" i="2"/>
  <c r="F179" i="2"/>
  <c r="F178" i="2"/>
  <c r="B178" i="2"/>
  <c r="B179" i="2" s="1"/>
  <c r="G177" i="2"/>
  <c r="G176" i="2"/>
  <c r="F175" i="2"/>
  <c r="F174" i="2"/>
  <c r="G174" i="2" s="1"/>
  <c r="F173" i="2"/>
  <c r="B173" i="2"/>
  <c r="B174" i="2" s="1"/>
  <c r="B175" i="2" s="1"/>
  <c r="G172" i="2"/>
  <c r="G171" i="2"/>
  <c r="F170" i="2"/>
  <c r="F169" i="2"/>
  <c r="F168" i="2"/>
  <c r="B168" i="2"/>
  <c r="B169" i="2" s="1"/>
  <c r="B170" i="2" s="1"/>
  <c r="G167" i="2"/>
  <c r="G166" i="2"/>
  <c r="G165" i="2"/>
  <c r="H166" i="2" s="1"/>
  <c r="B165" i="2"/>
  <c r="G164" i="2"/>
  <c r="G163" i="2"/>
  <c r="G162" i="2"/>
  <c r="G161" i="2"/>
  <c r="G160" i="2"/>
  <c r="G159" i="2"/>
  <c r="G158" i="2"/>
  <c r="G157" i="2"/>
  <c r="B156" i="2"/>
  <c r="B157" i="2" s="1"/>
  <c r="G155" i="2"/>
  <c r="G154" i="2"/>
  <c r="G153" i="2"/>
  <c r="G152" i="2"/>
  <c r="G151" i="2"/>
  <c r="G150" i="2"/>
  <c r="G149" i="2"/>
  <c r="G147" i="2"/>
  <c r="G146" i="2"/>
  <c r="G145" i="2"/>
  <c r="G144" i="2"/>
  <c r="B144" i="2"/>
  <c r="B146" i="2" s="1"/>
  <c r="B147" i="2" s="1"/>
  <c r="B148" i="2" s="1"/>
  <c r="G143" i="2"/>
  <c r="G142" i="2"/>
  <c r="G140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B124" i="2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G123" i="2"/>
  <c r="G122" i="2"/>
  <c r="G121" i="2"/>
  <c r="G120" i="2"/>
  <c r="G119" i="2"/>
  <c r="G118" i="2"/>
  <c r="G117" i="2"/>
  <c r="F116" i="2"/>
  <c r="G116" i="2" s="1"/>
  <c r="F115" i="2"/>
  <c r="G115" i="2" s="1"/>
  <c r="F114" i="2"/>
  <c r="G114" i="2" s="1"/>
  <c r="F113" i="2"/>
  <c r="G113" i="2" s="1"/>
  <c r="F112" i="2"/>
  <c r="G112" i="2" s="1"/>
  <c r="G111" i="2"/>
  <c r="B111" i="2"/>
  <c r="B112" i="2" s="1"/>
  <c r="B113" i="2" s="1"/>
  <c r="B114" i="2" s="1"/>
  <c r="B115" i="2" s="1"/>
  <c r="B116" i="2" s="1"/>
  <c r="G110" i="2"/>
  <c r="G109" i="2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F101" i="2"/>
  <c r="G101" i="2" s="1"/>
  <c r="F100" i="2"/>
  <c r="G100" i="2" s="1"/>
  <c r="F99" i="2"/>
  <c r="G99" i="2" s="1"/>
  <c r="F98" i="2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108" i="2"/>
  <c r="G108" i="2" s="1"/>
  <c r="F91" i="2"/>
  <c r="G91" i="2" s="1"/>
  <c r="F90" i="2"/>
  <c r="G90" i="2" s="1"/>
  <c r="F89" i="2"/>
  <c r="G89" i="2" s="1"/>
  <c r="F88" i="2"/>
  <c r="G88" i="2" s="1"/>
  <c r="B88" i="2"/>
  <c r="B89" i="2" s="1"/>
  <c r="B90" i="2" s="1"/>
  <c r="B91" i="2" s="1"/>
  <c r="B92" i="2" s="1"/>
  <c r="G87" i="2"/>
  <c r="G86" i="2"/>
  <c r="F85" i="2"/>
  <c r="F84" i="2"/>
  <c r="F83" i="2"/>
  <c r="G82" i="2"/>
  <c r="G81" i="2"/>
  <c r="F80" i="2"/>
  <c r="G80" i="2" s="1"/>
  <c r="F79" i="2"/>
  <c r="G79" i="2" s="1"/>
  <c r="F78" i="2"/>
  <c r="G78" i="2" s="1"/>
  <c r="F77" i="2"/>
  <c r="G77" i="2" s="1"/>
  <c r="F76" i="2"/>
  <c r="G76" i="2" s="1"/>
  <c r="B76" i="2"/>
  <c r="B77" i="2" s="1"/>
  <c r="B78" i="2" s="1"/>
  <c r="B79" i="2" s="1"/>
  <c r="B80" i="2" s="1"/>
  <c r="G75" i="2"/>
  <c r="G74" i="2"/>
  <c r="F73" i="2"/>
  <c r="F72" i="2"/>
  <c r="B72" i="2"/>
  <c r="G71" i="2"/>
  <c r="G70" i="2"/>
  <c r="F69" i="2"/>
  <c r="F68" i="2"/>
  <c r="G67" i="2"/>
  <c r="G66" i="2"/>
  <c r="F65" i="2"/>
  <c r="F64" i="2"/>
  <c r="F62" i="2"/>
  <c r="F63" i="2"/>
  <c r="F60" i="2"/>
  <c r="F59" i="2"/>
  <c r="F58" i="2"/>
  <c r="G57" i="2"/>
  <c r="G56" i="2"/>
  <c r="F55" i="2"/>
  <c r="F54" i="2"/>
  <c r="B54" i="2"/>
  <c r="G53" i="2"/>
  <c r="G52" i="2"/>
  <c r="F51" i="2"/>
  <c r="F50" i="2"/>
  <c r="F49" i="2"/>
  <c r="F48" i="2"/>
  <c r="F47" i="2"/>
  <c r="F46" i="2"/>
  <c r="F45" i="2"/>
  <c r="F44" i="2"/>
  <c r="B44" i="2"/>
  <c r="B45" i="2" s="1"/>
  <c r="B46" i="2" s="1"/>
  <c r="B47" i="2" s="1"/>
  <c r="B48" i="2" s="1"/>
  <c r="B49" i="2" s="1"/>
  <c r="B50" i="2" s="1"/>
  <c r="B51" i="2" s="1"/>
  <c r="G43" i="2"/>
  <c r="G42" i="2"/>
  <c r="F41" i="2"/>
  <c r="F40" i="2"/>
  <c r="F39" i="2"/>
  <c r="F38" i="2"/>
  <c r="B38" i="2"/>
  <c r="B39" i="2" s="1"/>
  <c r="B40" i="2" s="1"/>
  <c r="B41" i="2" s="1"/>
  <c r="G37" i="2"/>
  <c r="G36" i="2"/>
  <c r="F35" i="2"/>
  <c r="G35" i="2" s="1"/>
  <c r="G33" i="2"/>
  <c r="F32" i="2"/>
  <c r="F31" i="2"/>
  <c r="F30" i="2"/>
  <c r="F29" i="2"/>
  <c r="F28" i="2"/>
  <c r="F27" i="2"/>
  <c r="F26" i="2"/>
  <c r="F25" i="2"/>
  <c r="G24" i="2"/>
  <c r="H36" i="2" s="1"/>
  <c r="H119" i="2" s="1"/>
  <c r="G23" i="2"/>
  <c r="G22" i="2"/>
  <c r="F21" i="2"/>
  <c r="B21" i="2"/>
  <c r="G20" i="2"/>
  <c r="G19" i="2"/>
  <c r="G18" i="2"/>
  <c r="F16" i="2"/>
  <c r="B15" i="2"/>
  <c r="B16" i="2" s="1"/>
  <c r="B17" i="2" s="1"/>
  <c r="B18" i="2" s="1"/>
  <c r="G14" i="2"/>
  <c r="G13" i="2"/>
  <c r="G12" i="2"/>
  <c r="B12" i="2"/>
  <c r="G11" i="2"/>
  <c r="G10" i="2"/>
  <c r="G9" i="2"/>
  <c r="G173" i="2" l="1"/>
  <c r="G178" i="2"/>
  <c r="G44" i="2"/>
  <c r="G46" i="2"/>
  <c r="G48" i="2"/>
  <c r="G50" i="2"/>
  <c r="G59" i="2"/>
  <c r="G63" i="2"/>
  <c r="G64" i="2"/>
  <c r="G45" i="2"/>
  <c r="G47" i="2"/>
  <c r="G49" i="2"/>
  <c r="G51" i="2"/>
  <c r="G60" i="2"/>
  <c r="G62" i="2"/>
  <c r="G65" i="2"/>
  <c r="G72" i="2"/>
  <c r="G179" i="2"/>
  <c r="G73" i="2"/>
  <c r="G239" i="2"/>
  <c r="G218" i="2"/>
  <c r="G29" i="2"/>
  <c r="G40" i="2"/>
  <c r="G58" i="2"/>
  <c r="G83" i="2"/>
  <c r="G169" i="2"/>
  <c r="G226" i="2"/>
  <c r="G228" i="2"/>
  <c r="G245" i="2"/>
  <c r="H246" i="2" s="1"/>
  <c r="G39" i="2"/>
  <c r="G168" i="2"/>
  <c r="G170" i="2"/>
  <c r="G175" i="2"/>
  <c r="G223" i="2"/>
  <c r="H224" i="2" s="1"/>
  <c r="G233" i="2"/>
  <c r="H267" i="2"/>
  <c r="H269" i="2" s="1"/>
  <c r="G21" i="2"/>
  <c r="H196" i="2"/>
  <c r="G235" i="2"/>
  <c r="G15" i="2"/>
  <c r="G17" i="2"/>
  <c r="G30" i="2"/>
  <c r="G32" i="2"/>
  <c r="G38" i="2"/>
  <c r="G41" i="2"/>
  <c r="G16" i="2"/>
  <c r="G25" i="2"/>
  <c r="G31" i="2"/>
  <c r="F139" i="2"/>
  <c r="G139" i="2" s="1"/>
  <c r="H142" i="2" s="1"/>
  <c r="G227" i="2"/>
  <c r="G229" i="2"/>
  <c r="G26" i="2"/>
  <c r="G28" i="2"/>
  <c r="G34" i="2"/>
  <c r="G54" i="2"/>
  <c r="G156" i="2"/>
  <c r="H158" i="2" s="1"/>
  <c r="H160" i="2" s="1"/>
  <c r="G84" i="2"/>
  <c r="G238" i="2"/>
  <c r="G27" i="2"/>
  <c r="G55" i="2"/>
  <c r="G234" i="2"/>
  <c r="G85" i="2"/>
  <c r="G69" i="2"/>
  <c r="G102" i="2"/>
  <c r="H211" i="2"/>
  <c r="H187" i="2"/>
  <c r="G68" i="2"/>
  <c r="H252" i="2"/>
  <c r="G98" i="2"/>
  <c r="H190" i="2"/>
  <c r="B239" i="2"/>
  <c r="B237" i="2"/>
  <c r="B238" i="2" s="1"/>
  <c r="H257" i="2"/>
  <c r="F148" i="2"/>
  <c r="G148" i="2" s="1"/>
  <c r="H149" i="2" s="1"/>
  <c r="F206" i="2"/>
  <c r="G206" i="2" s="1"/>
  <c r="H207" i="2" s="1"/>
  <c r="G237" i="2"/>
  <c r="G219" i="2"/>
  <c r="H180" i="2" l="1"/>
  <c r="H176" i="2"/>
  <c r="H171" i="2"/>
  <c r="G220" i="2"/>
  <c r="H221" i="2" s="1"/>
  <c r="H230" i="2"/>
  <c r="G232" i="2"/>
  <c r="H240" i="2" s="1"/>
  <c r="H151" i="2"/>
  <c r="H213" i="2" l="1"/>
  <c r="H259" i="2"/>
  <c r="H271" i="2" l="1"/>
  <c r="G277" i="2" l="1"/>
  <c r="G274" i="2"/>
  <c r="G284" i="2" s="1"/>
  <c r="G276" i="2"/>
  <c r="G283" i="2"/>
  <c r="G275" i="2"/>
  <c r="G278" i="2"/>
  <c r="G280" i="2"/>
  <c r="G289" i="2"/>
  <c r="G279" i="2"/>
  <c r="H285" i="2" l="1"/>
  <c r="H287" i="2" s="1"/>
  <c r="H291" i="2" l="1"/>
  <c r="H294" i="2" s="1"/>
  <c r="I295" i="2" s="1"/>
</calcChain>
</file>

<file path=xl/sharedStrings.xml><?xml version="1.0" encoding="utf-8"?>
<sst xmlns="http://schemas.openxmlformats.org/spreadsheetml/2006/main" count="946" uniqueCount="288">
  <si>
    <t>OFICINA DE INGENIEROS SUPERVISORES DE OBRAS DEL ESTADO ADSCRITA AL PODER EJECUTIVO</t>
  </si>
  <si>
    <t xml:space="preserve">Contratista: </t>
  </si>
  <si>
    <t xml:space="preserve">Ubicación: </t>
  </si>
  <si>
    <t>Localización: Prov. Barahona, R.D.</t>
  </si>
  <si>
    <t>No.</t>
  </si>
  <si>
    <t>PARTIDAS</t>
  </si>
  <si>
    <t>CANT.</t>
  </si>
  <si>
    <t>UD</t>
  </si>
  <si>
    <t>P.U.</t>
  </si>
  <si>
    <t>SUB-TOTAL</t>
  </si>
  <si>
    <t>TOTAL
RD$</t>
  </si>
  <si>
    <t>TRABAJOS PRELIMINARES:</t>
  </si>
  <si>
    <t>Limpieza del terreno (Incluye Movimiento Horizontal, Tala de Arbustos)</t>
  </si>
  <si>
    <t>P.A.</t>
  </si>
  <si>
    <t>Replanteo General (con equipo topográfico)</t>
  </si>
  <si>
    <t>Caseta de Materiales</t>
  </si>
  <si>
    <t xml:space="preserve">Letrero de Obra </t>
  </si>
  <si>
    <t>MOVIMIENTO DE TIERRA:</t>
  </si>
  <si>
    <t xml:space="preserve">Corte Capa Vegetal (30 cm. De Espesor) </t>
  </si>
  <si>
    <t>M3</t>
  </si>
  <si>
    <t>Relleno Compactado (0.30 mts en el Área de Construcción )</t>
  </si>
  <si>
    <t>Fumigación en área de edificación</t>
  </si>
  <si>
    <t>M2</t>
  </si>
  <si>
    <t>BOTES:</t>
  </si>
  <si>
    <t xml:space="preserve">De Material no Clasificado </t>
  </si>
  <si>
    <t>M3E</t>
  </si>
  <si>
    <t>HORMIGÓN ARMADO EN:</t>
  </si>
  <si>
    <t>Chapapote (Malla Electrosoldada 0.10 x 0.10 e = 0.10 Mts)</t>
  </si>
  <si>
    <t>Rampa de Acceso para discapacitados (1.00 x 2.00) m2</t>
  </si>
  <si>
    <t>MUROS Y DIVISIONES:</t>
  </si>
  <si>
    <t xml:space="preserve">Muros block 0.15 mts Ø 3/8" a 0.60 mts  BNP </t>
  </si>
  <si>
    <t xml:space="preserve">Muros block 0.10 mts Ø 3/8" a 0.80 mts  BNP </t>
  </si>
  <si>
    <t xml:space="preserve">Muros block 0.15 mts Ø 3/8" a 0.60 mts SNP </t>
  </si>
  <si>
    <t xml:space="preserve">Muros block 0.10 mts Ø 3/8" a 0.80 mts  SNP </t>
  </si>
  <si>
    <t>TERMINACION DE SUPERFICIE:</t>
  </si>
  <si>
    <t xml:space="preserve">Fraguache en muros de bloques </t>
  </si>
  <si>
    <t>Careteo en elementos de hormigón armado</t>
  </si>
  <si>
    <t xml:space="preserve">Pañete interior </t>
  </si>
  <si>
    <t xml:space="preserve">Pañete exterior </t>
  </si>
  <si>
    <t>Pañete en Vigas y Techos</t>
  </si>
  <si>
    <t xml:space="preserve">Pañete en columnas </t>
  </si>
  <si>
    <t>Cantos en General</t>
  </si>
  <si>
    <t>ML</t>
  </si>
  <si>
    <t>Cruz frontal en hormigón visto</t>
  </si>
  <si>
    <t>REVESTIMIENTOS:</t>
  </si>
  <si>
    <t>Cerámica en baños blanca (0.20 x 0.30) mts H = 1.60 mts</t>
  </si>
  <si>
    <t xml:space="preserve">Coralina en fachada frontal y jardinera </t>
  </si>
  <si>
    <t>TERMINACION DE PISOS:</t>
  </si>
  <si>
    <t>Hormigón Simple en Aceras (incluye relleno bajo acera)</t>
  </si>
  <si>
    <t>Pisos granito natural (0.30 x 0.30) mts (pulido, brillado y encerado)</t>
  </si>
  <si>
    <t>Pisos Porcelanato (0.60 x 0.60) mts en altar Blanco Alto Tránsito</t>
  </si>
  <si>
    <t>Zócalos de Porcelanato (0.10 x 0.60) mts</t>
  </si>
  <si>
    <t>Zócalos de Granito (0.07 x 0.30) mts</t>
  </si>
  <si>
    <t xml:space="preserve">Escalones de porcelanato en altar </t>
  </si>
  <si>
    <t>Escalones de granito en entrada</t>
  </si>
  <si>
    <t>TERMINACIÓN DE TECHOS:</t>
  </si>
  <si>
    <t>Fino de Mezcla</t>
  </si>
  <si>
    <t>Impermeabilizante (Tipo Membrana Asfáltica 3mm con Terminación Pintura Aluminio) (Losa y Antepecho)</t>
  </si>
  <si>
    <t>PINTURA:</t>
  </si>
  <si>
    <t>Acrílica en Muros Interiores y exteriores (2 Manos)</t>
  </si>
  <si>
    <t>Económica en Techo (2 manos)</t>
  </si>
  <si>
    <t>PUERTAS :</t>
  </si>
  <si>
    <t>Puerta de Pino Tratado P4  de (0.90 x 2.10)mts.</t>
  </si>
  <si>
    <t>Puerta de Pino Tratado P5 de (0.70 x 2.10)mts.</t>
  </si>
  <si>
    <t>VENTANAS DE ALUMINIO Y VIDRIO:</t>
  </si>
  <si>
    <t xml:space="preserve">Ventanas Tipo francesa </t>
  </si>
  <si>
    <t>P2</t>
  </si>
  <si>
    <t xml:space="preserve">Ventanas Vidrio fijo en Cristal  3/8 </t>
  </si>
  <si>
    <t>INSTALACIONES SANITARIAS:</t>
  </si>
  <si>
    <t>Inodoros Royal Elongados Blanco Completos</t>
  </si>
  <si>
    <t>Ducha</t>
  </si>
  <si>
    <t>Lavamanos Saona Blanco de Empotrar</t>
  </si>
  <si>
    <t>Desagüe de Piso de Ø 2"</t>
  </si>
  <si>
    <t>Registros (0.60 x 0.60 x 0.75) mts</t>
  </si>
  <si>
    <t>Papelera niquelada de superficie</t>
  </si>
  <si>
    <t>Ventilación de 3"</t>
  </si>
  <si>
    <t>Salida de aguas servidas inodoro Ø 4"</t>
  </si>
  <si>
    <t>Salida de aguas servidas lavamanos Ø 3"</t>
  </si>
  <si>
    <t>Salida de aguas servidas ducha Ø 2"</t>
  </si>
  <si>
    <t>Tubería de drenaje sanitario de Ø 4" SDR-41</t>
  </si>
  <si>
    <t>Tubería de drenaje sanitario de Ø 3" SDR-41</t>
  </si>
  <si>
    <t>Salida de aguas agua potable inodoro Ø 3/4" ppr</t>
  </si>
  <si>
    <t>Salida de aguas potable lavamanos Ø 1/2" ppr</t>
  </si>
  <si>
    <t>Salida de aguas agua potable ducha Ø 3/4" ppr</t>
  </si>
  <si>
    <t>Tubería de agua potable de Ø 3/4" ppr</t>
  </si>
  <si>
    <t>Válvula de paso de Ø 1"</t>
  </si>
  <si>
    <t>JARDINERIA:</t>
  </si>
  <si>
    <t xml:space="preserve">Preparación y nivelación del área </t>
  </si>
  <si>
    <t>Suministro y colocación de tierra negra</t>
  </si>
  <si>
    <t>Grama (suministro y sembrado)</t>
  </si>
  <si>
    <t>Suministro y colocación de Palmas Sika Reboluta</t>
  </si>
  <si>
    <t>Suministro y colocación de Palmas Manilas</t>
  </si>
  <si>
    <t xml:space="preserve">Suministro y colocación de Coralillos </t>
  </si>
  <si>
    <t xml:space="preserve">SUB-TOTAL </t>
  </si>
  <si>
    <t>INSTALACIONES ELECTRICAS</t>
  </si>
  <si>
    <t>INSTALACION ELECTRICA:</t>
  </si>
  <si>
    <t>Salida de Iluminación en Techo y Pared</t>
  </si>
  <si>
    <t xml:space="preserve">Salida de Interruptores Sencillo </t>
  </si>
  <si>
    <t>Salida de Interruptores Doble</t>
  </si>
  <si>
    <t>Salida para Teléfono en PVC 3/4" x 19' SDR-26</t>
  </si>
  <si>
    <t xml:space="preserve">Salida de Abanico en Techo </t>
  </si>
  <si>
    <t>Salidas para Sonido Incluye Cableado y Bocina de Pared Negra</t>
  </si>
  <si>
    <t>Salida para Control de Abanico</t>
  </si>
  <si>
    <t>Registro eléctrico 12 x 12 x 4</t>
  </si>
  <si>
    <t>Registro eléctrico en block en área exterior (0.60 x 0.60) mts</t>
  </si>
  <si>
    <t>Suministro de Lámpara Fluorescente 2T/32W con Balastro Eléctrico tipo superficie</t>
  </si>
  <si>
    <t>Suministro de Globo de 6" decorativos</t>
  </si>
  <si>
    <t xml:space="preserve">Suministro de Abanico de Pared KDK </t>
  </si>
  <si>
    <t>Caja de Breaker de 12/24 Circuitos 1 Ø Incluye Breaker de 15 y 20 amp</t>
  </si>
  <si>
    <t>Panel eléctrico GE de 8/16 ctos. 125 am, 120/140 v, compuesto por 8 bkres de 20 amp / 1 polo, (fino) 2bkers de 30 amp / 2 polos (grueso)</t>
  </si>
  <si>
    <t>Alimentación eléctrica a panel  compuesta por 2 cables #6 THW (1P/fase), 1 cable #8 THW (neutro) 1 cable #10 (tierra), en tuberia PVC de 1 Pulg.</t>
  </si>
  <si>
    <t>PL</t>
  </si>
  <si>
    <t>Mano de Obra Instalación Eléctrica</t>
  </si>
  <si>
    <t xml:space="preserve">Caja para contador </t>
  </si>
  <si>
    <t>INSTALACIONES ELECTRICAS EXTERIOR:</t>
  </si>
  <si>
    <t>Varilla de Tierra con su Conector 5/8" x 6'</t>
  </si>
  <si>
    <t xml:space="preserve">Postes de Lámparas Exteriores </t>
  </si>
  <si>
    <t>Base para Lámpara en Poste de Perfil con Vaciado en Hormigón Simple</t>
  </si>
  <si>
    <t>Suministro de Lámpara para Poste de Perfil tipo Gorro con Bombillo de 60W/120VA</t>
  </si>
  <si>
    <t>Mano de Obra de Instalación</t>
  </si>
  <si>
    <t>SUB-TOTAL INSTALACIONES ELECTRICAS</t>
  </si>
  <si>
    <t>TRABAJOS HERRERIA</t>
  </si>
  <si>
    <t>TRABAJOS DE HERRERÍA:</t>
  </si>
  <si>
    <t xml:space="preserve">Protectores de ventanas con barras de 1/2" horizontales y verticales cuadradas incluye pintura mantenimiento blanca </t>
  </si>
  <si>
    <t xml:space="preserve">Protectores en puertas con barras de 1/2" horizontales y verticales cuadradas incluye pintura mantenimiento blanca </t>
  </si>
  <si>
    <t>SUB-TOTAL TRABAJOS HERRERIA</t>
  </si>
  <si>
    <t>MUROS DE BLOQUES:</t>
  </si>
  <si>
    <t>TERMINACIÓN DE SUPERFICIE:</t>
  </si>
  <si>
    <t>Cantos</t>
  </si>
  <si>
    <t>HORMIGÓN ARMADO:</t>
  </si>
  <si>
    <t>VARIOS:</t>
  </si>
  <si>
    <t>PA</t>
  </si>
  <si>
    <t>PRELIMINARES:</t>
  </si>
  <si>
    <t>Limpieza y replanteo</t>
  </si>
  <si>
    <t>P.A</t>
  </si>
  <si>
    <t>Excavación de zapata de muros</t>
  </si>
  <si>
    <t>Relleno de reposición</t>
  </si>
  <si>
    <t>Bote de Material Sobrante</t>
  </si>
  <si>
    <t>Zapata de muros de 0.15 mts</t>
  </si>
  <si>
    <t>Losa de Techo (0.12 mts)</t>
  </si>
  <si>
    <t>Viga de amarre (0.15 x 0.20) mts</t>
  </si>
  <si>
    <t>De 0.15 mts c/cruce 3/8" a 0.80 mts BNP</t>
  </si>
  <si>
    <t>De 0.15 mts c/cruce 3/8" a 0.80 mts SNP</t>
  </si>
  <si>
    <t>Pañete liso</t>
  </si>
  <si>
    <t>Fraguache en techo</t>
  </si>
  <si>
    <t xml:space="preserve">Cantos </t>
  </si>
  <si>
    <t>M</t>
  </si>
  <si>
    <t>Revestimiento en muro (ceramica)</t>
  </si>
  <si>
    <t>Fino de techo</t>
  </si>
  <si>
    <t>TERMINACIÓN DE PISOS:</t>
  </si>
  <si>
    <t>Cerámica (0.30 x 0.30) mts en Piso Blanca</t>
  </si>
  <si>
    <t>Salida para iluminación en techo</t>
  </si>
  <si>
    <t>Salida para interruptor simple</t>
  </si>
  <si>
    <t>Salida tomacorriente 110 V</t>
  </si>
  <si>
    <t xml:space="preserve">Caja de breakers de 2-4 circuitos </t>
  </si>
  <si>
    <t>Inodoros Royal Elongado Blanco Completo</t>
  </si>
  <si>
    <t>Orinal Sencillo media falda, blanco</t>
  </si>
  <si>
    <t>Desagüe de Piso 2"</t>
  </si>
  <si>
    <t>Registro de (0.60 x 0.60 x 0.75) mts</t>
  </si>
  <si>
    <t>Papeleras niquelada de superficie</t>
  </si>
  <si>
    <t>Desagües Pluviales de 3"</t>
  </si>
  <si>
    <t>Mano de obra de instalación de equipos y Aparatos Sanitarios</t>
  </si>
  <si>
    <t xml:space="preserve">Acrílica en general </t>
  </si>
  <si>
    <t>Económica en techo</t>
  </si>
  <si>
    <t>CAMPANARIO</t>
  </si>
  <si>
    <t xml:space="preserve">Excavacion </t>
  </si>
  <si>
    <t xml:space="preserve">Relleno de reposicion </t>
  </si>
  <si>
    <t xml:space="preserve">Bote </t>
  </si>
  <si>
    <t>MUROS DE BLOCK:</t>
  </si>
  <si>
    <t>Muro de block de 0.20 m</t>
  </si>
  <si>
    <t xml:space="preserve">Platea </t>
  </si>
  <si>
    <t>Columna (0.20x0.70) m</t>
  </si>
  <si>
    <t>Viga (0.20x0.20) m</t>
  </si>
  <si>
    <t>Losa de hormigon e= 0.13 m</t>
  </si>
  <si>
    <t>Pañete en vigas</t>
  </si>
  <si>
    <t>Pañete en techo</t>
  </si>
  <si>
    <t>Careteo en elementos de hormigon armado</t>
  </si>
  <si>
    <t>PUERTA:</t>
  </si>
  <si>
    <t>Puerta de Hierro P6 en campanario ( 0.80 x 2.10 ) mts.</t>
  </si>
  <si>
    <t xml:space="preserve">Pintura acrílica en general </t>
  </si>
  <si>
    <t>TERMINACION DE TECHO:</t>
  </si>
  <si>
    <t xml:space="preserve">Impermeabilizante </t>
  </si>
  <si>
    <t xml:space="preserve">Antepecho </t>
  </si>
  <si>
    <t xml:space="preserve">Zabaleta </t>
  </si>
  <si>
    <t xml:space="preserve">Escalera metálica </t>
  </si>
  <si>
    <t xml:space="preserve">Campanas </t>
  </si>
  <si>
    <t>Coralina en campanario</t>
  </si>
  <si>
    <t>SUB-TOTAL CAMPANARIO</t>
  </si>
  <si>
    <t>MISCELANEOS</t>
  </si>
  <si>
    <t>MISCELÁNEOS:</t>
  </si>
  <si>
    <t>Bordillos en aceras (1 línea), (a todo costo)</t>
  </si>
  <si>
    <t>Suministro y colocación de grava e = 0.10 mts</t>
  </si>
  <si>
    <t>Limpieza Final</t>
  </si>
  <si>
    <t>SUB-TOTAL MISCELANEOS</t>
  </si>
  <si>
    <t>SUB-TOTAL GENERAL</t>
  </si>
  <si>
    <t>GASTOS GENERALES</t>
  </si>
  <si>
    <t>Beneficios</t>
  </si>
  <si>
    <t xml:space="preserve">Gastos Administrativos </t>
  </si>
  <si>
    <t xml:space="preserve">Seguros Fianzas </t>
  </si>
  <si>
    <t xml:space="preserve">Liquidación y Prestaciones </t>
  </si>
  <si>
    <t>Transporte</t>
  </si>
  <si>
    <t>Supervisión e Inspección de Obras</t>
  </si>
  <si>
    <t>Estudios y Diseños</t>
  </si>
  <si>
    <t>Gastos de Publicidad</t>
  </si>
  <si>
    <t>18% ITBIS Beneficios</t>
  </si>
  <si>
    <t xml:space="preserve">TOTAL GENERAL </t>
  </si>
  <si>
    <t>Imprevistos</t>
  </si>
  <si>
    <t>PRESUPUESTO PARA IGLESIA TIPO EN MONTEGRANDE, PROVINCIA BARAHONA, R.D.</t>
  </si>
  <si>
    <t>Interconexión primaria (CDEEE)</t>
  </si>
  <si>
    <t>CONSTRUCCIÓN DE BAÑO EN AREA EXTERIOR</t>
  </si>
  <si>
    <t>SUB-TOTAL BAÑO EXTERIOR</t>
  </si>
  <si>
    <t>Movilizacion internas de equipos</t>
  </si>
  <si>
    <t>1.00 P.A</t>
  </si>
  <si>
    <t>Estudios de Suelo (Contra Factura)</t>
  </si>
  <si>
    <t>NOTA2: El Costo de Inspección Supervisión será cobrado por la Oficina de Ingenieros Supervisores de Obras del Estado.</t>
  </si>
  <si>
    <t>NOTA3: La Partida Estudio y Diseño será cobrada por la Oficina de Ingenieros y Supervisores de Obras del Estado.</t>
  </si>
  <si>
    <t>NOTA4: La Partida Publicidad será Cobrada por la Oficina de Ingenieros y Supervisores de Obras del Estado.</t>
  </si>
  <si>
    <t xml:space="preserve">NOTA5: La partida de imprevistos solo podrá ser usada previa autorización escrita por la Oficina de Ingenieros Supervisores de Obras </t>
  </si>
  <si>
    <t xml:space="preserve">               del Estado Adscrita al Poder Ejecutivo.</t>
  </si>
  <si>
    <t>NOTA6: Los volúmenes presupuestados serán medidos y evaluados por la supervisión de campo.</t>
  </si>
  <si>
    <t>Volumetría Suministrada Por:</t>
  </si>
  <si>
    <t>Presupuesto Preparado Por:</t>
  </si>
  <si>
    <t>________________________________</t>
  </si>
  <si>
    <t>ING. LUIS RUIZ V.</t>
  </si>
  <si>
    <t>Sub-Director Region Sur, D.N. y Prov. Sto. Dgo.</t>
  </si>
  <si>
    <t>Presupuetista de Obras Civiles</t>
  </si>
  <si>
    <t>Aprobado por:</t>
  </si>
  <si>
    <t>ING. VICTOR MATIAS ENCARNACION</t>
  </si>
  <si>
    <t>IEM. CESAR VARGAS</t>
  </si>
  <si>
    <t>Director Técnico</t>
  </si>
  <si>
    <t>Presupuetista de Obras Electricas</t>
  </si>
  <si>
    <t>Aceptado Conforme Por:</t>
  </si>
  <si>
    <t>Revisado Por:</t>
  </si>
  <si>
    <t>_______________________________________</t>
  </si>
  <si>
    <t>Contratista</t>
  </si>
  <si>
    <t xml:space="preserve">ING. FRANKLYN  ORTEGA </t>
  </si>
  <si>
    <t>Encargado de la Sub-Dirección de Presupuesto</t>
  </si>
  <si>
    <t>ING. TANIA CASTILLO</t>
  </si>
  <si>
    <t xml:space="preserve">NOTA7: Este presupuesto consta de siete (07) paginas incluyendo esta hoja de resumen. </t>
  </si>
  <si>
    <t>Excavación para Platea (Con medios manuales)</t>
  </si>
  <si>
    <t>PRES-0139-19</t>
  </si>
  <si>
    <t>Fecha: 27 de Noviembre del 2019</t>
  </si>
  <si>
    <t>Columna C1 (0.25 x 0.25) mts</t>
  </si>
  <si>
    <t>Columna CP (0.25 x 0.35) mts</t>
  </si>
  <si>
    <t>Viga V1 (0.35 x 0.50) mts</t>
  </si>
  <si>
    <t>Viga V2 (0.25 x 0.50) mts</t>
  </si>
  <si>
    <t>Viga Dintel (0.15 x 0.30) mts</t>
  </si>
  <si>
    <t>Viga V3 (0.15 x 0.20) mts</t>
  </si>
  <si>
    <t>Viga V5 (0.15 x 0.20) mts</t>
  </si>
  <si>
    <t>Viga Pórtico P (0.25 x 0.50) mts</t>
  </si>
  <si>
    <t>Platea e = 0.50 mts</t>
  </si>
  <si>
    <t>Losa de Hormigón Armado e = 0.13 mts</t>
  </si>
  <si>
    <t>Puerta de caoba  P1  de 2 paños de (2.00 x 3.50) mts con jambas y transon de (2.00 x 0.90) mts.</t>
  </si>
  <si>
    <t xml:space="preserve">Puerta de caoba P2 de 2 paños de (1.50 x 2.40)mts </t>
  </si>
  <si>
    <t>Puerta de caoba P3  de (1.50 x 2.40) mts ,incluye transon de (1.50 x  0.30) mts.</t>
  </si>
  <si>
    <t>Cerámica en baños blanca (0.20 x 0.30) mts</t>
  </si>
  <si>
    <t>Jabonera niquelada de superifice</t>
  </si>
  <si>
    <t xml:space="preserve">Toallero </t>
  </si>
  <si>
    <t>Tubería de agua potable de Ø 1" ppr</t>
  </si>
  <si>
    <t>Codo 3/4" x 90 ppr</t>
  </si>
  <si>
    <t>Tee 3/4" x 3/4" ppr</t>
  </si>
  <si>
    <t>Yee 4" x 4" pvc</t>
  </si>
  <si>
    <t>Codo 4" x 45 pvc</t>
  </si>
  <si>
    <t>Ventanas Alumino Blanco superior</t>
  </si>
  <si>
    <t>Ventanas Corrediza aluminio y vidrio</t>
  </si>
  <si>
    <t xml:space="preserve">Excavación </t>
  </si>
  <si>
    <t xml:space="preserve">Relleno de reposición </t>
  </si>
  <si>
    <t>Muro de block de 0.20 mts</t>
  </si>
  <si>
    <t>Columna (0.20 x 0.70) mts</t>
  </si>
  <si>
    <t>Viga (0.20 x 0.20) mts</t>
  </si>
  <si>
    <t>Losa de hormigon e = 0.13 mts</t>
  </si>
  <si>
    <t>Puerta de Hierro P6 en campanario (0.80 x 2.10) mts.</t>
  </si>
  <si>
    <t xml:space="preserve">NOTA1: La Partida Seguro y Fianza será pagada previa presentación de Factura. </t>
  </si>
  <si>
    <t>CODIA (1/1000)</t>
  </si>
  <si>
    <t>Fecha: 12 de Diciembre del 2019</t>
  </si>
  <si>
    <t>Localización: Prov. Azua , R.D.</t>
  </si>
  <si>
    <t>PRESUPUESTO PARA IGLESIA TIPO EN MONTEGRANDE, PROVINCIA AZUA, R.D.</t>
  </si>
  <si>
    <t>p.a.</t>
  </si>
  <si>
    <t/>
  </si>
  <si>
    <t>m3</t>
  </si>
  <si>
    <t>m2</t>
  </si>
  <si>
    <t>m3e</t>
  </si>
  <si>
    <t>ud</t>
  </si>
  <si>
    <t>ml</t>
  </si>
  <si>
    <t>p2</t>
  </si>
  <si>
    <t>pl</t>
  </si>
  <si>
    <t>pa</t>
  </si>
  <si>
    <t>p.a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</si>
</sst>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&quot;$&quot;#,##0.00_);\(&quot;$&quot;#,##0.00\)"/>
    <numFmt numFmtId="165" formatCode="0_)"/>
    <numFmt numFmtId="166" formatCode="_-* #,##0.00\ _$_-;\-* #,##0.00\ _$_-;_-* &quot;-&quot;??\ _$_-;_-@_-"/>
    <numFmt numFmtId="167" formatCode="_ * #,##0.00_ ;_ * \-#,##0.00_ ;_ * &quot;-&quot;??_ ;_ @_ "/>
    <numFmt numFmtId="168" formatCode="#,##0.0_);\(#,##0.0\)"/>
    <numFmt numFmtId="169" formatCode="0.0"/>
    <numFmt numFmtId="170" formatCode="0.00_)"/>
    <numFmt numFmtId="171" formatCode="#,##0.000"/>
    <numFmt numFmtId="172" formatCode="_(* #,##0.0000_);_(* \(#,##0.0000\);_(* &quot;-&quot;??_);_(@_)"/>
    <numFmt numFmtId="173" formatCode="_-* #,##0.00_-;\-* #,##0.00_-;_-* &quot;-&quot;??_-;_-@_-"/>
    <numFmt numFmtId="174" formatCode="_-* #,##0.00\ _P_t_s_-;\-* #,##0.00\ _P_t_s_-;_-* &quot;-&quot;??\ _P_t_s_-;_-@_-"/>
    <numFmt numFmtId="175" formatCode="_-* #,##0.00\ _€_-;\-* #,##0.00\ _€_-;_-* &quot;-&quot;??\ _€_-;_-@_-"/>
    <numFmt numFmtId="176" formatCode="General_)"/>
  </numFmts>
  <fonts count="23">
    <font>
      <sz val="12"/>
      <name val="Arial M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MS Sans Serif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1"/>
      <name val="Arial"/>
      <family val="2"/>
    </font>
    <font>
      <sz val="12"/>
      <name val="Helv"/>
    </font>
    <font>
      <sz val="10"/>
      <name val="Courier"/>
      <family val="3"/>
    </font>
    <font>
      <b/>
      <i/>
      <sz val="16"/>
      <name val="Helv"/>
    </font>
    <font>
      <sz val="12"/>
      <name val="Arial MT"/>
    </font>
    <font>
      <sz val="12"/>
      <color theme="1"/>
      <name val="Times New Roman"/>
      <family val="1"/>
    </font>
    <font>
      <b/>
      <sz val="14"/>
      <name val="Arial"/>
      <family val="2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">
    <xf numFmtId="165" fontId="0" fillId="0" borderId="0"/>
    <xf numFmtId="166" fontId="9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 applyFont="0" applyFill="0" applyBorder="0" applyAlignment="0" applyProtection="0"/>
    <xf numFmtId="0" fontId="9" fillId="0" borderId="0"/>
    <xf numFmtId="0" fontId="12" fillId="0" borderId="0"/>
    <xf numFmtId="167" fontId="12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164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2" fillId="0" borderId="0"/>
    <xf numFmtId="40" fontId="12" fillId="0" borderId="0" applyFont="0" applyFill="0" applyBorder="0" applyAlignment="0" applyProtection="0"/>
    <xf numFmtId="0" fontId="12" fillId="0" borderId="0"/>
    <xf numFmtId="0" fontId="9" fillId="0" borderId="0"/>
    <xf numFmtId="0" fontId="16" fillId="0" borderId="0"/>
    <xf numFmtId="0" fontId="9" fillId="0" borderId="0"/>
    <xf numFmtId="171" fontId="9" fillId="0" borderId="0" applyFont="0" applyFill="0" applyBorder="0" applyAlignment="0" applyProtection="0"/>
    <xf numFmtId="0" fontId="17" fillId="0" borderId="0"/>
    <xf numFmtId="0" fontId="9" fillId="0" borderId="0"/>
    <xf numFmtId="0" fontId="12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0" fontId="9" fillId="0" borderId="0"/>
    <xf numFmtId="40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0" fontId="18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173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6" fillId="0" borderId="0"/>
    <xf numFmtId="9" fontId="12" fillId="0" borderId="0" applyFont="0" applyFill="0" applyBorder="0" applyAlignment="0" applyProtection="0"/>
    <xf numFmtId="0" fontId="1" fillId="0" borderId="0"/>
  </cellStyleXfs>
  <cellXfs count="437">
    <xf numFmtId="165" fontId="0" fillId="0" borderId="0" xfId="0"/>
    <xf numFmtId="4" fontId="7" fillId="0" borderId="0" xfId="0" applyNumberFormat="1" applyFont="1" applyFill="1" applyBorder="1"/>
    <xf numFmtId="165" fontId="7" fillId="0" borderId="0" xfId="0" applyFont="1" applyFill="1" applyBorder="1"/>
    <xf numFmtId="4" fontId="8" fillId="0" borderId="0" xfId="0" applyNumberFormat="1" applyFont="1" applyFill="1" applyBorder="1" applyAlignment="1">
      <alignment vertical="center"/>
    </xf>
    <xf numFmtId="165" fontId="8" fillId="0" borderId="0" xfId="0" applyFont="1" applyFill="1" applyBorder="1" applyAlignment="1">
      <alignment horizontal="left" vertical="center"/>
    </xf>
    <xf numFmtId="4" fontId="7" fillId="0" borderId="0" xfId="0" applyNumberFormat="1" applyFont="1" applyFill="1" applyAlignment="1"/>
    <xf numFmtId="4" fontId="8" fillId="0" borderId="0" xfId="0" applyNumberFormat="1" applyFont="1" applyFill="1" applyBorder="1" applyAlignment="1">
      <alignment horizontal="left" vertical="center"/>
    </xf>
    <xf numFmtId="0" fontId="8" fillId="0" borderId="0" xfId="3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left" vertical="top"/>
    </xf>
    <xf numFmtId="4" fontId="10" fillId="0" borderId="0" xfId="4" applyNumberFormat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top"/>
    </xf>
    <xf numFmtId="176" fontId="8" fillId="0" borderId="0" xfId="14" applyNumberFormat="1" applyFont="1" applyFill="1" applyBorder="1" applyAlignment="1" applyProtection="1">
      <alignment horizontal="left" vertical="center"/>
    </xf>
    <xf numFmtId="165" fontId="11" fillId="0" borderId="0" xfId="0" applyFont="1" applyFill="1"/>
    <xf numFmtId="4" fontId="11" fillId="0" borderId="0" xfId="0" applyNumberFormat="1" applyFont="1" applyFill="1"/>
    <xf numFmtId="4" fontId="11" fillId="0" borderId="0" xfId="0" applyNumberFormat="1" applyFont="1" applyFill="1" applyAlignment="1">
      <alignment horizontal="center"/>
    </xf>
    <xf numFmtId="4" fontId="10" fillId="0" borderId="0" xfId="0" applyNumberFormat="1" applyFont="1" applyFill="1"/>
    <xf numFmtId="166" fontId="8" fillId="0" borderId="1" xfId="1" applyFont="1" applyFill="1" applyBorder="1" applyAlignment="1">
      <alignment horizontal="center" vertical="center" wrapText="1"/>
    </xf>
    <xf numFmtId="4" fontId="8" fillId="0" borderId="2" xfId="5" applyNumberFormat="1" applyFont="1" applyFill="1" applyBorder="1" applyAlignment="1">
      <alignment horizontal="center" vertical="center" wrapText="1"/>
    </xf>
    <xf numFmtId="4" fontId="8" fillId="0" borderId="2" xfId="5" applyNumberFormat="1" applyFont="1" applyFill="1" applyBorder="1" applyAlignment="1">
      <alignment horizontal="right" vertical="center" wrapText="1"/>
    </xf>
    <xf numFmtId="4" fontId="8" fillId="0" borderId="3" xfId="5" applyNumberFormat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4" fontId="13" fillId="0" borderId="5" xfId="6" applyNumberFormat="1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center" vertical="center" wrapText="1"/>
    </xf>
    <xf numFmtId="4" fontId="10" fillId="0" borderId="5" xfId="6" applyNumberFormat="1" applyFont="1" applyFill="1" applyBorder="1" applyAlignment="1">
      <alignment horizontal="center" vertical="center"/>
    </xf>
    <xf numFmtId="4" fontId="10" fillId="0" borderId="5" xfId="7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/>
    <xf numFmtId="165" fontId="8" fillId="0" borderId="7" xfId="0" applyFont="1" applyFill="1" applyBorder="1" applyAlignment="1">
      <alignment horizontal="center" vertical="center"/>
    </xf>
    <xf numFmtId="165" fontId="8" fillId="0" borderId="8" xfId="0" applyFont="1" applyFill="1" applyBorder="1" applyAlignment="1">
      <alignment horizontal="left" vertical="center"/>
    </xf>
    <xf numFmtId="4" fontId="14" fillId="0" borderId="8" xfId="1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vertical="center"/>
    </xf>
    <xf numFmtId="4" fontId="10" fillId="0" borderId="8" xfId="6" applyNumberFormat="1" applyFont="1" applyFill="1" applyBorder="1" applyAlignment="1">
      <alignment horizontal="center" vertical="center"/>
    </xf>
    <xf numFmtId="4" fontId="10" fillId="0" borderId="8" xfId="7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/>
    <xf numFmtId="2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 wrapText="1"/>
    </xf>
    <xf numFmtId="4" fontId="7" fillId="0" borderId="8" xfId="1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center" wrapText="1"/>
    </xf>
    <xf numFmtId="4" fontId="7" fillId="0" borderId="8" xfId="8" applyNumberFormat="1" applyFont="1" applyFill="1" applyBorder="1" applyAlignment="1">
      <alignment horizontal="right" wrapText="1"/>
    </xf>
    <xf numFmtId="2" fontId="7" fillId="0" borderId="7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</xf>
    <xf numFmtId="4" fontId="7" fillId="0" borderId="8" xfId="1" applyNumberFormat="1" applyFont="1" applyFill="1" applyBorder="1" applyAlignment="1">
      <alignment horizontal="right"/>
    </xf>
    <xf numFmtId="4" fontId="7" fillId="0" borderId="8" xfId="0" applyNumberFormat="1" applyFont="1" applyFill="1" applyBorder="1" applyAlignment="1">
      <alignment horizontal="center"/>
    </xf>
    <xf numFmtId="4" fontId="7" fillId="0" borderId="8" xfId="8" applyNumberFormat="1" applyFont="1" applyFill="1" applyBorder="1" applyAlignment="1">
      <alignment horizontal="right"/>
    </xf>
    <xf numFmtId="168" fontId="7" fillId="0" borderId="7" xfId="0" applyNumberFormat="1" applyFont="1" applyFill="1" applyBorder="1" applyAlignment="1">
      <alignment horizontal="center" vertical="center"/>
    </xf>
    <xf numFmtId="4" fontId="10" fillId="0" borderId="8" xfId="6" applyNumberFormat="1" applyFont="1" applyFill="1" applyBorder="1" applyAlignment="1">
      <alignment horizontal="center"/>
    </xf>
    <xf numFmtId="4" fontId="8" fillId="0" borderId="9" xfId="8" applyNumberFormat="1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left" vertical="center"/>
    </xf>
    <xf numFmtId="4" fontId="14" fillId="0" borderId="8" xfId="1" applyNumberFormat="1" applyFont="1" applyFill="1" applyBorder="1" applyAlignment="1" applyProtection="1">
      <alignment horizontal="right"/>
    </xf>
    <xf numFmtId="49" fontId="7" fillId="0" borderId="8" xfId="0" applyNumberFormat="1" applyFont="1" applyFill="1" applyBorder="1" applyAlignment="1">
      <alignment horizontal="left" vertical="center" wrapText="1"/>
    </xf>
    <xf numFmtId="4" fontId="7" fillId="0" borderId="8" xfId="1" applyNumberFormat="1" applyFont="1" applyFill="1" applyBorder="1" applyAlignment="1" applyProtection="1">
      <alignment horizontal="right"/>
    </xf>
    <xf numFmtId="169" fontId="7" fillId="0" borderId="7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 applyProtection="1">
      <alignment horizontal="left" vertical="center"/>
    </xf>
    <xf numFmtId="4" fontId="7" fillId="0" borderId="8" xfId="0" applyNumberFormat="1" applyFont="1" applyFill="1" applyBorder="1" applyAlignment="1" applyProtection="1">
      <alignment horizontal="center"/>
    </xf>
    <xf numFmtId="169" fontId="7" fillId="0" borderId="7" xfId="0" applyNumberFormat="1" applyFont="1" applyFill="1" applyBorder="1" applyAlignment="1" applyProtection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170" fontId="7" fillId="0" borderId="8" xfId="0" applyNumberFormat="1" applyFont="1" applyFill="1" applyBorder="1" applyAlignment="1">
      <alignment wrapText="1"/>
    </xf>
    <xf numFmtId="49" fontId="7" fillId="0" borderId="7" xfId="0" applyNumberFormat="1" applyFont="1" applyFill="1" applyBorder="1" applyAlignment="1">
      <alignment horizontal="center" vertical="center"/>
    </xf>
    <xf numFmtId="166" fontId="7" fillId="0" borderId="8" xfId="1" applyFont="1" applyFill="1" applyBorder="1" applyAlignment="1" applyProtection="1">
      <alignment vertical="center"/>
    </xf>
    <xf numFmtId="49" fontId="7" fillId="0" borderId="8" xfId="0" applyNumberFormat="1" applyFont="1" applyFill="1" applyBorder="1" applyAlignment="1">
      <alignment horizontal="left" vertical="center"/>
    </xf>
    <xf numFmtId="4" fontId="7" fillId="0" borderId="8" xfId="2" applyNumberFormat="1" applyFont="1" applyFill="1" applyBorder="1" applyAlignment="1">
      <alignment horizontal="right"/>
    </xf>
    <xf numFmtId="4" fontId="7" fillId="0" borderId="8" xfId="2" applyNumberFormat="1" applyFont="1" applyFill="1" applyBorder="1" applyAlignment="1">
      <alignment horizontal="center"/>
    </xf>
    <xf numFmtId="166" fontId="7" fillId="0" borderId="7" xfId="1" applyFont="1" applyFill="1" applyBorder="1" applyAlignment="1">
      <alignment horizontal="center" vertical="center"/>
    </xf>
    <xf numFmtId="166" fontId="7" fillId="0" borderId="8" xfId="1" applyFont="1" applyFill="1" applyBorder="1" applyAlignment="1">
      <alignment horizontal="center" vertical="center"/>
    </xf>
    <xf numFmtId="4" fontId="14" fillId="0" borderId="8" xfId="1" applyNumberFormat="1" applyFont="1" applyFill="1" applyBorder="1" applyAlignment="1">
      <alignment horizontal="right"/>
    </xf>
    <xf numFmtId="4" fontId="7" fillId="0" borderId="8" xfId="1" applyNumberFormat="1" applyFont="1" applyFill="1" applyBorder="1" applyAlignment="1">
      <alignment horizontal="center"/>
    </xf>
    <xf numFmtId="49" fontId="7" fillId="0" borderId="8" xfId="2" applyNumberFormat="1" applyFont="1" applyFill="1" applyBorder="1" applyAlignment="1">
      <alignment horizontal="left" vertical="center" wrapText="1"/>
    </xf>
    <xf numFmtId="4" fontId="7" fillId="0" borderId="8" xfId="1" applyNumberFormat="1" applyFont="1" applyFill="1" applyBorder="1" applyAlignment="1" applyProtection="1">
      <alignment horizontal="right" wrapText="1"/>
    </xf>
    <xf numFmtId="4" fontId="7" fillId="0" borderId="8" xfId="0" applyNumberFormat="1" applyFont="1" applyFill="1" applyBorder="1" applyAlignment="1" applyProtection="1">
      <alignment horizontal="center" wrapText="1"/>
    </xf>
    <xf numFmtId="169" fontId="7" fillId="0" borderId="7" xfId="0" applyNumberFormat="1" applyFont="1" applyFill="1" applyBorder="1" applyAlignment="1" applyProtection="1">
      <alignment horizontal="center" vertical="center" wrapText="1"/>
    </xf>
    <xf numFmtId="4" fontId="14" fillId="0" borderId="8" xfId="1" applyNumberFormat="1" applyFont="1" applyFill="1" applyBorder="1" applyAlignment="1" applyProtection="1">
      <alignment horizontal="right" wrapText="1"/>
    </xf>
    <xf numFmtId="0" fontId="10" fillId="0" borderId="7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 wrapText="1"/>
    </xf>
    <xf numFmtId="4" fontId="13" fillId="0" borderId="8" xfId="6" applyNumberFormat="1" applyFont="1" applyFill="1" applyBorder="1" applyAlignment="1">
      <alignment horizontal="right"/>
    </xf>
    <xf numFmtId="4" fontId="10" fillId="0" borderId="8" xfId="6" applyNumberFormat="1" applyFont="1" applyFill="1" applyBorder="1" applyAlignment="1">
      <alignment horizontal="center" wrapText="1"/>
    </xf>
    <xf numFmtId="4" fontId="8" fillId="0" borderId="8" xfId="1" applyNumberFormat="1" applyFont="1" applyFill="1" applyBorder="1" applyAlignment="1" applyProtection="1">
      <alignment horizontal="right"/>
    </xf>
    <xf numFmtId="4" fontId="8" fillId="0" borderId="8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right"/>
    </xf>
    <xf numFmtId="0" fontId="10" fillId="0" borderId="10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 wrapText="1"/>
    </xf>
    <xf numFmtId="4" fontId="13" fillId="0" borderId="11" xfId="6" applyNumberFormat="1" applyFont="1" applyFill="1" applyBorder="1" applyAlignment="1">
      <alignment horizontal="right"/>
    </xf>
    <xf numFmtId="4" fontId="10" fillId="0" borderId="11" xfId="6" applyNumberFormat="1" applyFont="1" applyFill="1" applyBorder="1" applyAlignment="1">
      <alignment horizontal="center" wrapText="1"/>
    </xf>
    <xf numFmtId="4" fontId="10" fillId="0" borderId="11" xfId="6" applyNumberFormat="1" applyFont="1" applyFill="1" applyBorder="1" applyAlignment="1">
      <alignment horizontal="center"/>
    </xf>
    <xf numFmtId="4" fontId="7" fillId="0" borderId="11" xfId="8" applyNumberFormat="1" applyFont="1" applyFill="1" applyBorder="1" applyAlignment="1">
      <alignment horizontal="right"/>
    </xf>
    <xf numFmtId="4" fontId="8" fillId="0" borderId="12" xfId="0" applyNumberFormat="1" applyFont="1" applyFill="1" applyBorder="1"/>
    <xf numFmtId="165" fontId="7" fillId="0" borderId="13" xfId="0" applyFont="1" applyFill="1" applyBorder="1" applyAlignment="1">
      <alignment horizontal="center" vertical="center"/>
    </xf>
    <xf numFmtId="165" fontId="8" fillId="0" borderId="14" xfId="0" applyFont="1" applyFill="1" applyBorder="1" applyAlignment="1">
      <alignment horizontal="left" vertical="center"/>
    </xf>
    <xf numFmtId="4" fontId="13" fillId="0" borderId="14" xfId="1" applyNumberFormat="1" applyFont="1" applyFill="1" applyBorder="1" applyAlignment="1">
      <alignment horizontal="right"/>
    </xf>
    <xf numFmtId="4" fontId="8" fillId="0" borderId="14" xfId="1" applyNumberFormat="1" applyFont="1" applyFill="1" applyBorder="1" applyAlignment="1">
      <alignment horizontal="right"/>
    </xf>
    <xf numFmtId="4" fontId="7" fillId="0" borderId="14" xfId="8" applyNumberFormat="1" applyFont="1" applyFill="1" applyBorder="1" applyAlignment="1">
      <alignment horizontal="right"/>
    </xf>
    <xf numFmtId="4" fontId="8" fillId="0" borderId="15" xfId="0" applyNumberFormat="1" applyFont="1" applyFill="1" applyBorder="1"/>
    <xf numFmtId="4" fontId="13" fillId="0" borderId="5" xfId="6" applyNumberFormat="1" applyFont="1" applyFill="1" applyBorder="1" applyAlignment="1">
      <alignment horizontal="right"/>
    </xf>
    <xf numFmtId="4" fontId="10" fillId="0" borderId="5" xfId="6" applyNumberFormat="1" applyFont="1" applyFill="1" applyBorder="1" applyAlignment="1">
      <alignment horizontal="center" wrapText="1"/>
    </xf>
    <xf numFmtId="4" fontId="10" fillId="0" borderId="5" xfId="6" applyNumberFormat="1" applyFont="1" applyFill="1" applyBorder="1" applyAlignment="1">
      <alignment horizontal="center"/>
    </xf>
    <xf numFmtId="4" fontId="7" fillId="0" borderId="5" xfId="8" applyNumberFormat="1" applyFont="1" applyFill="1" applyBorder="1" applyAlignment="1">
      <alignment horizontal="right"/>
    </xf>
    <xf numFmtId="4" fontId="10" fillId="0" borderId="8" xfId="6" applyNumberFormat="1" applyFont="1" applyFill="1" applyBorder="1" applyAlignment="1">
      <alignment horizontal="right"/>
    </xf>
    <xf numFmtId="4" fontId="11" fillId="0" borderId="8" xfId="1" applyNumberFormat="1" applyFont="1" applyFill="1" applyBorder="1" applyAlignment="1" applyProtection="1">
      <alignment horizontal="right"/>
    </xf>
    <xf numFmtId="39" fontId="7" fillId="0" borderId="7" xfId="0" applyNumberFormat="1" applyFont="1" applyFill="1" applyBorder="1" applyAlignment="1">
      <alignment horizontal="center" vertical="center"/>
    </xf>
    <xf numFmtId="0" fontId="7" fillId="0" borderId="8" xfId="27" applyFont="1" applyFill="1" applyBorder="1" applyAlignment="1">
      <alignment vertical="center" wrapText="1"/>
    </xf>
    <xf numFmtId="4" fontId="7" fillId="0" borderId="8" xfId="45" applyNumberFormat="1" applyFont="1" applyFill="1" applyBorder="1" applyAlignment="1">
      <alignment horizontal="right" vertical="center" wrapText="1"/>
    </xf>
    <xf numFmtId="4" fontId="7" fillId="0" borderId="8" xfId="45" applyNumberFormat="1" applyFont="1" applyFill="1" applyBorder="1" applyAlignment="1">
      <alignment horizontal="center" vertical="center"/>
    </xf>
    <xf numFmtId="4" fontId="7" fillId="0" borderId="8" xfId="27" applyNumberFormat="1" applyFont="1" applyFill="1" applyBorder="1" applyAlignment="1">
      <alignment horizontal="right" vertical="center" wrapText="1"/>
    </xf>
    <xf numFmtId="165" fontId="7" fillId="0" borderId="7" xfId="0" applyFont="1" applyFill="1" applyBorder="1" applyAlignment="1">
      <alignment horizontal="center" vertical="center"/>
    </xf>
    <xf numFmtId="165" fontId="7" fillId="0" borderId="8" xfId="0" applyFont="1" applyFill="1" applyBorder="1" applyAlignment="1">
      <alignment horizontal="left" vertical="center"/>
    </xf>
    <xf numFmtId="4" fontId="10" fillId="0" borderId="8" xfId="1" applyNumberFormat="1" applyFont="1" applyFill="1" applyBorder="1" applyAlignment="1">
      <alignment horizontal="right"/>
    </xf>
    <xf numFmtId="4" fontId="8" fillId="0" borderId="8" xfId="1" applyNumberFormat="1" applyFont="1" applyFill="1" applyBorder="1" applyAlignment="1">
      <alignment horizontal="right"/>
    </xf>
    <xf numFmtId="4" fontId="8" fillId="0" borderId="8" xfId="6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 vertical="center"/>
    </xf>
    <xf numFmtId="4" fontId="11" fillId="0" borderId="8" xfId="1" applyNumberFormat="1" applyFont="1" applyFill="1" applyBorder="1" applyAlignment="1">
      <alignment horizontal="right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4" fontId="14" fillId="0" borderId="11" xfId="1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center"/>
    </xf>
    <xf numFmtId="4" fontId="10" fillId="0" borderId="14" xfId="6" applyNumberFormat="1" applyFont="1" applyFill="1" applyBorder="1" applyAlignment="1">
      <alignment horizontal="center"/>
    </xf>
    <xf numFmtId="2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" fontId="14" fillId="0" borderId="5" xfId="1" applyNumberFormat="1" applyFont="1" applyFill="1" applyBorder="1" applyAlignment="1" applyProtection="1">
      <alignment horizontal="right"/>
    </xf>
    <xf numFmtId="4" fontId="7" fillId="0" borderId="5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top"/>
    </xf>
    <xf numFmtId="165" fontId="7" fillId="0" borderId="10" xfId="0" applyFont="1" applyFill="1" applyBorder="1" applyAlignment="1">
      <alignment horizontal="center" vertical="center"/>
    </xf>
    <xf numFmtId="165" fontId="7" fillId="0" borderId="11" xfId="0" applyFont="1" applyFill="1" applyBorder="1" applyAlignment="1">
      <alignment horizontal="left" vertical="center"/>
    </xf>
    <xf numFmtId="4" fontId="13" fillId="0" borderId="11" xfId="1" applyNumberFormat="1" applyFont="1" applyFill="1" applyBorder="1" applyAlignment="1">
      <alignment horizontal="right"/>
    </xf>
    <xf numFmtId="4" fontId="8" fillId="0" borderId="11" xfId="1" applyNumberFormat="1" applyFont="1" applyFill="1" applyBorder="1" applyAlignment="1">
      <alignment horizontal="right"/>
    </xf>
    <xf numFmtId="165" fontId="7" fillId="0" borderId="4" xfId="0" applyFont="1" applyFill="1" applyBorder="1" applyAlignment="1">
      <alignment horizontal="center" vertical="center"/>
    </xf>
    <xf numFmtId="165" fontId="7" fillId="0" borderId="5" xfId="0" applyFont="1" applyFill="1" applyBorder="1" applyAlignment="1">
      <alignment horizontal="left" vertical="center"/>
    </xf>
    <xf numFmtId="4" fontId="13" fillId="0" borderId="5" xfId="1" applyNumberFormat="1" applyFont="1" applyFill="1" applyBorder="1" applyAlignment="1">
      <alignment horizontal="right"/>
    </xf>
    <xf numFmtId="4" fontId="8" fillId="0" borderId="5" xfId="1" applyNumberFormat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" fontId="7" fillId="0" borderId="11" xfId="1" applyNumberFormat="1" applyFont="1" applyFill="1" applyBorder="1" applyAlignment="1" applyProtection="1">
      <alignment horizontal="right"/>
    </xf>
    <xf numFmtId="4" fontId="8" fillId="0" borderId="11" xfId="6" applyNumberFormat="1" applyFont="1" applyFill="1" applyBorder="1" applyAlignment="1">
      <alignment horizontal="center"/>
    </xf>
    <xf numFmtId="0" fontId="7" fillId="0" borderId="8" xfId="9" applyFont="1" applyFill="1" applyBorder="1" applyAlignment="1">
      <alignment vertical="top" wrapText="1"/>
    </xf>
    <xf numFmtId="4" fontId="7" fillId="0" borderId="8" xfId="9" applyNumberFormat="1" applyFont="1" applyFill="1" applyBorder="1" applyAlignment="1">
      <alignment horizontal="center"/>
    </xf>
    <xf numFmtId="165" fontId="7" fillId="0" borderId="8" xfId="0" applyFont="1" applyFill="1" applyBorder="1"/>
    <xf numFmtId="170" fontId="7" fillId="0" borderId="8" xfId="0" applyNumberFormat="1" applyFont="1" applyFill="1" applyBorder="1"/>
    <xf numFmtId="4" fontId="7" fillId="0" borderId="8" xfId="0" applyNumberFormat="1" applyFont="1" applyFill="1" applyBorder="1" applyAlignment="1"/>
    <xf numFmtId="165" fontId="7" fillId="0" borderId="7" xfId="0" applyFont="1" applyFill="1" applyBorder="1"/>
    <xf numFmtId="4" fontId="14" fillId="0" borderId="8" xfId="0" applyNumberFormat="1" applyFont="1" applyFill="1" applyBorder="1" applyAlignment="1"/>
    <xf numFmtId="165" fontId="8" fillId="0" borderId="5" xfId="0" applyFont="1" applyFill="1" applyBorder="1" applyAlignment="1">
      <alignment horizontal="left" vertical="center"/>
    </xf>
    <xf numFmtId="4" fontId="13" fillId="0" borderId="8" xfId="1" applyNumberFormat="1" applyFont="1" applyFill="1" applyBorder="1" applyAlignment="1">
      <alignment horizontal="right"/>
    </xf>
    <xf numFmtId="170" fontId="7" fillId="0" borderId="8" xfId="0" applyNumberFormat="1" applyFont="1" applyFill="1" applyBorder="1" applyAlignment="1" applyProtection="1">
      <alignment horizontal="left" vertical="center"/>
    </xf>
    <xf numFmtId="4" fontId="10" fillId="0" borderId="8" xfId="7" applyNumberFormat="1" applyFont="1" applyFill="1" applyBorder="1" applyAlignment="1">
      <alignment horizontal="center"/>
    </xf>
    <xf numFmtId="165" fontId="8" fillId="0" borderId="11" xfId="0" applyFont="1" applyFill="1" applyBorder="1" applyAlignment="1">
      <alignment horizontal="left" vertical="center"/>
    </xf>
    <xf numFmtId="4" fontId="10" fillId="0" borderId="11" xfId="6" applyNumberFormat="1" applyFont="1" applyFill="1" applyBorder="1" applyAlignment="1">
      <alignment horizontal="center" vertical="center"/>
    </xf>
    <xf numFmtId="4" fontId="10" fillId="0" borderId="11" xfId="7" applyNumberFormat="1" applyFont="1" applyFill="1" applyBorder="1" applyAlignment="1">
      <alignment horizontal="center" vertical="center"/>
    </xf>
    <xf numFmtId="4" fontId="10" fillId="0" borderId="14" xfId="6" applyNumberFormat="1" applyFont="1" applyFill="1" applyBorder="1" applyAlignment="1">
      <alignment horizontal="center" vertical="center"/>
    </xf>
    <xf numFmtId="4" fontId="10" fillId="0" borderId="14" xfId="7" applyNumberFormat="1" applyFont="1" applyFill="1" applyBorder="1" applyAlignment="1">
      <alignment horizontal="center" vertical="center"/>
    </xf>
    <xf numFmtId="0" fontId="10" fillId="0" borderId="0" xfId="10" applyFont="1" applyFill="1" applyBorder="1" applyAlignment="1" applyProtection="1">
      <alignment horizontal="left" vertical="center" indent="1"/>
    </xf>
    <xf numFmtId="0" fontId="10" fillId="0" borderId="0" xfId="10" applyFont="1" applyFill="1" applyBorder="1" applyAlignment="1" applyProtection="1">
      <alignment vertical="center" wrapText="1"/>
    </xf>
    <xf numFmtId="4" fontId="14" fillId="0" borderId="0" xfId="11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/>
    <xf numFmtId="4" fontId="11" fillId="0" borderId="0" xfId="11" applyNumberFormat="1" applyFont="1" applyFill="1" applyBorder="1" applyAlignment="1" applyProtection="1">
      <alignment vertical="center"/>
    </xf>
    <xf numFmtId="4" fontId="10" fillId="0" borderId="0" xfId="12" applyNumberFormat="1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/>
    <xf numFmtId="4" fontId="8" fillId="0" borderId="0" xfId="13" applyNumberFormat="1" applyFont="1" applyFill="1" applyBorder="1" applyAlignment="1">
      <alignment horizontal="center" vertical="top" wrapText="1"/>
    </xf>
    <xf numFmtId="4" fontId="8" fillId="0" borderId="0" xfId="13" applyNumberFormat="1" applyFont="1" applyFill="1" applyBorder="1" applyAlignment="1">
      <alignment vertical="center" wrapText="1"/>
    </xf>
    <xf numFmtId="4" fontId="10" fillId="0" borderId="0" xfId="13" applyNumberFormat="1" applyFont="1" applyFill="1" applyBorder="1" applyAlignment="1">
      <alignment horizontal="center" vertical="center" wrapText="1"/>
    </xf>
    <xf numFmtId="4" fontId="8" fillId="0" borderId="0" xfId="13" applyNumberFormat="1" applyFont="1" applyFill="1" applyBorder="1" applyAlignment="1">
      <alignment horizontal="center" vertical="center" wrapText="1"/>
    </xf>
    <xf numFmtId="4" fontId="10" fillId="0" borderId="0" xfId="11" applyNumberFormat="1" applyFont="1" applyFill="1" applyBorder="1" applyAlignment="1" applyProtection="1">
      <alignment vertical="center"/>
    </xf>
    <xf numFmtId="4" fontId="7" fillId="0" borderId="0" xfId="13" applyNumberFormat="1" applyFont="1" applyFill="1" applyBorder="1" applyAlignment="1">
      <alignment horizontal="center" vertical="top" wrapText="1"/>
    </xf>
    <xf numFmtId="4" fontId="7" fillId="0" borderId="0" xfId="13" applyNumberFormat="1" applyFont="1" applyFill="1" applyBorder="1" applyAlignment="1">
      <alignment vertical="center" wrapText="1"/>
    </xf>
    <xf numFmtId="10" fontId="11" fillId="0" borderId="0" xfId="46" applyNumberFormat="1" applyFont="1" applyFill="1" applyBorder="1" applyAlignment="1">
      <alignment horizontal="center" vertical="center" wrapText="1"/>
    </xf>
    <xf numFmtId="4" fontId="7" fillId="0" borderId="0" xfId="13" applyNumberFormat="1" applyFont="1" applyFill="1" applyBorder="1" applyAlignment="1">
      <alignment horizontal="center" vertical="center" wrapText="1"/>
    </xf>
    <xf numFmtId="4" fontId="11" fillId="0" borderId="0" xfId="12" applyNumberFormat="1" applyFont="1" applyFill="1" applyBorder="1" applyAlignment="1">
      <alignment vertical="center"/>
    </xf>
    <xf numFmtId="4" fontId="7" fillId="0" borderId="0" xfId="14" applyNumberFormat="1" applyFont="1" applyFill="1" applyBorder="1" applyAlignment="1" applyProtection="1">
      <alignment horizontal="right" vertical="center"/>
    </xf>
    <xf numFmtId="4" fontId="7" fillId="0" borderId="0" xfId="27" applyNumberFormat="1" applyFont="1" applyFill="1" applyBorder="1" applyAlignment="1">
      <alignment vertical="center"/>
    </xf>
    <xf numFmtId="10" fontId="7" fillId="0" borderId="0" xfId="12" applyNumberFormat="1" applyFont="1" applyFill="1" applyBorder="1" applyAlignment="1">
      <alignment horizontal="right" vertical="center"/>
    </xf>
    <xf numFmtId="4" fontId="7" fillId="0" borderId="0" xfId="12" applyNumberFormat="1" applyFont="1" applyFill="1" applyBorder="1" applyAlignment="1">
      <alignment horizontal="right" vertical="center"/>
    </xf>
    <xf numFmtId="4" fontId="7" fillId="0" borderId="0" xfId="27" applyNumberFormat="1" applyFont="1" applyFill="1" applyBorder="1" applyAlignment="1">
      <alignment horizontal="right" vertical="center"/>
    </xf>
    <xf numFmtId="0" fontId="20" fillId="0" borderId="0" xfId="47" applyFont="1" applyFill="1" applyBorder="1"/>
    <xf numFmtId="0" fontId="3" fillId="0" borderId="0" xfId="47" applyFill="1"/>
    <xf numFmtId="0" fontId="8" fillId="0" borderId="0" xfId="13" applyFont="1" applyFill="1" applyBorder="1" applyAlignment="1">
      <alignment horizontal="center" vertical="top" wrapText="1"/>
    </xf>
    <xf numFmtId="4" fontId="10" fillId="0" borderId="0" xfId="15" applyNumberFormat="1" applyFont="1" applyFill="1" applyBorder="1" applyAlignment="1" applyProtection="1">
      <alignment horizontal="right" vertical="center"/>
    </xf>
    <xf numFmtId="0" fontId="8" fillId="0" borderId="13" xfId="27" applyFont="1" applyFill="1" applyBorder="1" applyAlignment="1">
      <alignment horizontal="center" vertical="center" wrapText="1"/>
    </xf>
    <xf numFmtId="0" fontId="8" fillId="0" borderId="14" xfId="27" applyFont="1" applyFill="1" applyBorder="1" applyAlignment="1">
      <alignment vertical="center" wrapText="1"/>
    </xf>
    <xf numFmtId="4" fontId="8" fillId="0" borderId="14" xfId="45" applyNumberFormat="1" applyFont="1" applyFill="1" applyBorder="1" applyAlignment="1">
      <alignment horizontal="right" vertical="center" wrapText="1"/>
    </xf>
    <xf numFmtId="173" fontId="8" fillId="0" borderId="14" xfId="45" applyFont="1" applyFill="1" applyBorder="1" applyAlignment="1">
      <alignment horizontal="center" vertical="center" wrapText="1"/>
    </xf>
    <xf numFmtId="4" fontId="8" fillId="0" borderId="14" xfId="27" applyNumberFormat="1" applyFont="1" applyFill="1" applyBorder="1" applyAlignment="1">
      <alignment horizontal="right" vertical="center" wrapText="1"/>
    </xf>
    <xf numFmtId="4" fontId="8" fillId="0" borderId="15" xfId="27" applyNumberFormat="1" applyFont="1" applyFill="1" applyBorder="1" applyAlignment="1">
      <alignment horizontal="right" vertical="center" wrapText="1"/>
    </xf>
    <xf numFmtId="0" fontId="11" fillId="0" borderId="0" xfId="16" applyFont="1" applyFill="1" applyBorder="1" applyAlignment="1">
      <alignment horizontal="left" vertical="center" indent="1"/>
    </xf>
    <xf numFmtId="0" fontId="11" fillId="0" borderId="0" xfId="10" applyFont="1" applyFill="1" applyBorder="1" applyAlignment="1" applyProtection="1">
      <alignment vertical="center" wrapText="1"/>
    </xf>
    <xf numFmtId="4" fontId="11" fillId="0" borderId="0" xfId="16" applyNumberFormat="1" applyFont="1" applyFill="1" applyBorder="1" applyAlignment="1">
      <alignment vertical="center"/>
    </xf>
    <xf numFmtId="165" fontId="7" fillId="0" borderId="13" xfId="0" applyFont="1" applyFill="1" applyBorder="1"/>
    <xf numFmtId="0" fontId="10" fillId="0" borderId="14" xfId="10" applyFont="1" applyFill="1" applyBorder="1" applyAlignment="1" applyProtection="1">
      <alignment vertical="center" wrapText="1"/>
    </xf>
    <xf numFmtId="4" fontId="14" fillId="0" borderId="14" xfId="0" applyNumberFormat="1" applyFont="1" applyFill="1" applyBorder="1"/>
    <xf numFmtId="4" fontId="7" fillId="0" borderId="14" xfId="0" applyNumberFormat="1" applyFont="1" applyFill="1" applyBorder="1"/>
    <xf numFmtId="165" fontId="7" fillId="0" borderId="0" xfId="0" applyFont="1" applyFill="1"/>
    <xf numFmtId="4" fontId="14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48" applyNumberFormat="1" applyFont="1" applyFill="1" applyBorder="1" applyAlignment="1">
      <alignment horizontal="left" vertical="center"/>
    </xf>
    <xf numFmtId="0" fontId="7" fillId="0" borderId="0" xfId="22" applyFont="1" applyFill="1" applyAlignment="1">
      <alignment vertical="center"/>
    </xf>
    <xf numFmtId="4" fontId="7" fillId="0" borderId="0" xfId="27" quotePrefix="1" applyNumberFormat="1" applyFont="1" applyFill="1" applyAlignment="1">
      <alignment horizontal="left"/>
    </xf>
    <xf numFmtId="4" fontId="7" fillId="0" borderId="0" xfId="27" applyNumberFormat="1" applyFont="1" applyFill="1" applyAlignment="1"/>
    <xf numFmtId="4" fontId="21" fillId="0" borderId="0" xfId="27" applyNumberFormat="1" applyFont="1" applyFill="1"/>
    <xf numFmtId="4" fontId="7" fillId="0" borderId="0" xfId="27" applyNumberFormat="1" applyFont="1" applyFill="1" applyAlignment="1">
      <alignment horizontal="justify"/>
    </xf>
    <xf numFmtId="49" fontId="8" fillId="0" borderId="0" xfId="49" applyNumberFormat="1" applyFont="1" applyFill="1" applyBorder="1" applyAlignment="1" applyProtection="1">
      <alignment horizontal="left"/>
    </xf>
    <xf numFmtId="0" fontId="7" fillId="0" borderId="0" xfId="27" applyFont="1" applyFill="1" applyAlignment="1">
      <alignment vertical="center"/>
    </xf>
    <xf numFmtId="4" fontId="7" fillId="0" borderId="0" xfId="27" applyNumberFormat="1" applyFont="1" applyFill="1" applyAlignment="1">
      <alignment vertical="center"/>
    </xf>
    <xf numFmtId="4" fontId="8" fillId="0" borderId="0" xfId="21" applyNumberFormat="1" applyFont="1" applyFill="1"/>
    <xf numFmtId="4" fontId="8" fillId="0" borderId="0" xfId="27" applyNumberFormat="1" applyFont="1" applyFill="1" applyAlignment="1">
      <alignment vertical="center"/>
    </xf>
    <xf numFmtId="0" fontId="7" fillId="0" borderId="0" xfId="27" applyNumberFormat="1" applyFont="1" applyFill="1" applyAlignment="1">
      <alignment vertical="center"/>
    </xf>
    <xf numFmtId="49" fontId="8" fillId="0" borderId="0" xfId="49" applyNumberFormat="1" applyFont="1" applyFill="1" applyBorder="1" applyAlignment="1">
      <alignment vertical="center"/>
    </xf>
    <xf numFmtId="173" fontId="7" fillId="0" borderId="0" xfId="26" applyNumberFormat="1" applyFont="1" applyFill="1" applyBorder="1" applyAlignment="1">
      <alignment vertical="center"/>
    </xf>
    <xf numFmtId="4" fontId="7" fillId="0" borderId="0" xfId="26" applyNumberFormat="1" applyFont="1" applyFill="1" applyBorder="1" applyAlignment="1">
      <alignment vertical="center"/>
    </xf>
    <xf numFmtId="4" fontId="8" fillId="0" borderId="0" xfId="26" applyNumberFormat="1" applyFont="1" applyFill="1" applyBorder="1" applyAlignment="1" applyProtection="1">
      <alignment vertical="center"/>
    </xf>
    <xf numFmtId="4" fontId="11" fillId="0" borderId="0" xfId="50" applyNumberFormat="1" applyFont="1" applyFill="1"/>
    <xf numFmtId="4" fontId="10" fillId="0" borderId="0" xfId="50" applyNumberFormat="1" applyFont="1" applyFill="1" applyAlignment="1">
      <alignment vertical="center"/>
    </xf>
    <xf numFmtId="4" fontId="11" fillId="0" borderId="0" xfId="50" applyNumberFormat="1" applyFont="1" applyFill="1" applyAlignment="1">
      <alignment vertical="center"/>
    </xf>
    <xf numFmtId="49" fontId="8" fillId="0" borderId="0" xfId="19" applyNumberFormat="1" applyFont="1" applyFill="1" applyAlignment="1">
      <alignment horizontal="left" vertical="center"/>
    </xf>
    <xf numFmtId="49" fontId="8" fillId="0" borderId="0" xfId="21" applyNumberFormat="1" applyFont="1" applyFill="1" applyAlignment="1">
      <alignment horizontal="left" vertical="center"/>
    </xf>
    <xf numFmtId="4" fontId="8" fillId="0" borderId="0" xfId="51" applyNumberFormat="1" applyFont="1" applyFill="1" applyAlignment="1">
      <alignment horizontal="left" vertical="center"/>
    </xf>
    <xf numFmtId="4" fontId="8" fillId="0" borderId="0" xfId="22" applyNumberFormat="1" applyFont="1" applyFill="1" applyAlignment="1">
      <alignment horizontal="left" vertical="center"/>
    </xf>
    <xf numFmtId="4" fontId="8" fillId="0" borderId="0" xfId="51" applyNumberFormat="1" applyFont="1" applyFill="1" applyAlignment="1">
      <alignment horizontal="left" vertical="center" wrapText="1"/>
    </xf>
    <xf numFmtId="0" fontId="7" fillId="0" borderId="0" xfId="27" applyFont="1" applyFill="1" applyBorder="1" applyAlignment="1">
      <alignment vertical="center"/>
    </xf>
    <xf numFmtId="4" fontId="8" fillId="0" borderId="0" xfId="27" applyNumberFormat="1" applyFont="1" applyFill="1" applyBorder="1" applyAlignment="1">
      <alignment vertical="center"/>
    </xf>
    <xf numFmtId="4" fontId="8" fillId="0" borderId="0" xfId="38" applyNumberFormat="1" applyFont="1" applyFill="1" applyAlignment="1">
      <alignment horizontal="left" vertical="center"/>
    </xf>
    <xf numFmtId="4" fontId="7" fillId="0" borderId="0" xfId="50" applyNumberFormat="1" applyFont="1" applyFill="1" applyAlignment="1">
      <alignment vertical="center"/>
    </xf>
    <xf numFmtId="0" fontId="7" fillId="0" borderId="0" xfId="19" applyFont="1" applyFill="1" applyAlignment="1"/>
    <xf numFmtId="4" fontId="8" fillId="0" borderId="0" xfId="19" applyNumberFormat="1" applyFont="1" applyFill="1" applyBorder="1" applyAlignment="1">
      <alignment horizontal="left" vertical="center"/>
    </xf>
    <xf numFmtId="4" fontId="8" fillId="0" borderId="0" xfId="18" quotePrefix="1" applyNumberFormat="1" applyFont="1" applyFill="1" applyBorder="1" applyAlignment="1" applyProtection="1">
      <alignment vertical="center"/>
    </xf>
    <xf numFmtId="4" fontId="8" fillId="0" borderId="0" xfId="24" applyNumberFormat="1" applyFont="1" applyFill="1" applyBorder="1" applyAlignment="1">
      <alignment horizontal="left" vertical="center"/>
    </xf>
    <xf numFmtId="4" fontId="8" fillId="0" borderId="0" xfId="18" quotePrefix="1" applyNumberFormat="1" applyFont="1" applyFill="1" applyBorder="1" applyAlignment="1" applyProtection="1">
      <alignment horizontal="right" vertical="center"/>
    </xf>
    <xf numFmtId="4" fontId="7" fillId="0" borderId="0" xfId="8" applyNumberFormat="1" applyFont="1" applyFill="1" applyBorder="1" applyAlignment="1">
      <alignment horizontal="right" vertical="center"/>
    </xf>
    <xf numFmtId="4" fontId="8" fillId="0" borderId="0" xfId="8" applyNumberFormat="1" applyFont="1" applyFill="1" applyBorder="1" applyAlignment="1">
      <alignment vertical="center"/>
    </xf>
    <xf numFmtId="49" fontId="8" fillId="0" borderId="0" xfId="19" applyNumberFormat="1" applyFont="1" applyFill="1" applyBorder="1" applyAlignment="1">
      <alignment horizontal="left" vertical="center"/>
    </xf>
    <xf numFmtId="4" fontId="8" fillId="0" borderId="0" xfId="19" applyNumberFormat="1" applyFont="1" applyFill="1" applyAlignment="1">
      <alignment vertical="center"/>
    </xf>
    <xf numFmtId="0" fontId="7" fillId="0" borderId="0" xfId="27" applyFont="1" applyFill="1"/>
    <xf numFmtId="4" fontId="7" fillId="0" borderId="0" xfId="25" applyNumberFormat="1" applyFont="1" applyFill="1" applyAlignment="1">
      <alignment vertical="center"/>
    </xf>
    <xf numFmtId="4" fontId="14" fillId="0" borderId="0" xfId="0" applyNumberFormat="1" applyFont="1" applyFill="1" applyBorder="1"/>
    <xf numFmtId="0" fontId="3" fillId="0" borderId="0" xfId="47" applyFill="1" applyBorder="1"/>
    <xf numFmtId="49" fontId="7" fillId="2" borderId="8" xfId="2" applyNumberFormat="1" applyFont="1" applyFill="1" applyBorder="1" applyAlignment="1">
      <alignment horizontal="left" vertical="center" wrapText="1"/>
    </xf>
    <xf numFmtId="4" fontId="7" fillId="3" borderId="0" xfId="11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/>
    <xf numFmtId="165" fontId="7" fillId="3" borderId="0" xfId="0" applyFont="1" applyFill="1" applyBorder="1"/>
    <xf numFmtId="4" fontId="8" fillId="3" borderId="0" xfId="0" applyNumberFormat="1" applyFont="1" applyFill="1" applyBorder="1" applyAlignment="1">
      <alignment vertical="center"/>
    </xf>
    <xf numFmtId="165" fontId="8" fillId="3" borderId="0" xfId="0" applyFont="1" applyFill="1" applyBorder="1" applyAlignment="1">
      <alignment horizontal="left" vertical="center"/>
    </xf>
    <xf numFmtId="4" fontId="7" fillId="3" borderId="0" xfId="0" applyNumberFormat="1" applyFont="1" applyFill="1" applyAlignment="1"/>
    <xf numFmtId="4" fontId="8" fillId="3" borderId="0" xfId="0" applyNumberFormat="1" applyFont="1" applyFill="1" applyBorder="1" applyAlignment="1">
      <alignment horizontal="left" vertical="center"/>
    </xf>
    <xf numFmtId="4" fontId="8" fillId="3" borderId="0" xfId="49" applyNumberFormat="1" applyFont="1" applyFill="1" applyBorder="1" applyAlignment="1">
      <alignment horizontal="left" vertical="center"/>
    </xf>
    <xf numFmtId="0" fontId="8" fillId="3" borderId="0" xfId="3" applyFont="1" applyFill="1" applyBorder="1" applyAlignment="1">
      <alignment horizontal="left" vertical="center"/>
    </xf>
    <xf numFmtId="4" fontId="8" fillId="3" borderId="0" xfId="0" applyNumberFormat="1" applyFont="1" applyFill="1" applyBorder="1" applyAlignment="1">
      <alignment horizontal="left" vertical="top"/>
    </xf>
    <xf numFmtId="4" fontId="8" fillId="3" borderId="0" xfId="27" applyNumberFormat="1" applyFont="1" applyFill="1" applyBorder="1" applyAlignment="1">
      <alignment horizontal="left" vertical="center"/>
    </xf>
    <xf numFmtId="4" fontId="8" fillId="3" borderId="0" xfId="0" applyNumberFormat="1" applyFont="1" applyFill="1" applyBorder="1" applyAlignment="1">
      <alignment horizontal="center" vertical="top"/>
    </xf>
    <xf numFmtId="176" fontId="8" fillId="3" borderId="0" xfId="14" applyNumberFormat="1" applyFont="1" applyFill="1" applyBorder="1" applyAlignment="1" applyProtection="1">
      <alignment horizontal="left" vertical="center"/>
    </xf>
    <xf numFmtId="165" fontId="11" fillId="3" borderId="0" xfId="0" applyFont="1" applyFill="1"/>
    <xf numFmtId="4" fontId="11" fillId="3" borderId="0" xfId="0" applyNumberFormat="1" applyFont="1" applyFill="1"/>
    <xf numFmtId="4" fontId="11" fillId="3" borderId="0" xfId="0" applyNumberFormat="1" applyFont="1" applyFill="1" applyAlignment="1">
      <alignment horizontal="center"/>
    </xf>
    <xf numFmtId="4" fontId="10" fillId="3" borderId="0" xfId="0" applyNumberFormat="1" applyFont="1" applyFill="1"/>
    <xf numFmtId="166" fontId="8" fillId="3" borderId="1" xfId="1" applyFont="1" applyFill="1" applyBorder="1" applyAlignment="1">
      <alignment horizontal="center" vertical="center" wrapText="1"/>
    </xf>
    <xf numFmtId="4" fontId="8" fillId="3" borderId="2" xfId="5" applyNumberFormat="1" applyFont="1" applyFill="1" applyBorder="1" applyAlignment="1">
      <alignment horizontal="center" vertical="center" wrapText="1"/>
    </xf>
    <xf numFmtId="4" fontId="8" fillId="3" borderId="2" xfId="5" applyNumberFormat="1" applyFont="1" applyFill="1" applyBorder="1" applyAlignment="1">
      <alignment horizontal="right" vertical="center" wrapText="1"/>
    </xf>
    <xf numFmtId="4" fontId="8" fillId="3" borderId="3" xfId="5" applyNumberFormat="1" applyFont="1" applyFill="1" applyBorder="1" applyAlignment="1">
      <alignment horizontal="center" vertical="center" wrapText="1"/>
    </xf>
    <xf numFmtId="0" fontId="10" fillId="3" borderId="4" xfId="6" applyFont="1" applyFill="1" applyBorder="1" applyAlignment="1">
      <alignment horizontal="center" vertical="center"/>
    </xf>
    <xf numFmtId="0" fontId="10" fillId="3" borderId="5" xfId="6" applyFont="1" applyFill="1" applyBorder="1" applyAlignment="1">
      <alignment horizontal="center" vertical="center" wrapText="1"/>
    </xf>
    <xf numFmtId="4" fontId="13" fillId="3" borderId="5" xfId="6" applyNumberFormat="1" applyFont="1" applyFill="1" applyBorder="1" applyAlignment="1">
      <alignment horizontal="center" vertical="center"/>
    </xf>
    <xf numFmtId="4" fontId="10" fillId="3" borderId="5" xfId="6" applyNumberFormat="1" applyFont="1" applyFill="1" applyBorder="1" applyAlignment="1">
      <alignment horizontal="center" vertical="center" wrapText="1"/>
    </xf>
    <xf numFmtId="4" fontId="10" fillId="3" borderId="5" xfId="6" applyNumberFormat="1" applyFont="1" applyFill="1" applyBorder="1" applyAlignment="1">
      <alignment horizontal="center" vertical="center"/>
    </xf>
    <xf numFmtId="4" fontId="10" fillId="3" borderId="5" xfId="7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/>
    <xf numFmtId="165" fontId="8" fillId="3" borderId="7" xfId="0" applyFont="1" applyFill="1" applyBorder="1" applyAlignment="1">
      <alignment horizontal="center" vertical="center"/>
    </xf>
    <xf numFmtId="165" fontId="8" fillId="3" borderId="8" xfId="0" applyFont="1" applyFill="1" applyBorder="1" applyAlignment="1">
      <alignment horizontal="left" vertical="center"/>
    </xf>
    <xf numFmtId="4" fontId="14" fillId="3" borderId="8" xfId="1" applyNumberFormat="1" applyFont="1" applyFill="1" applyBorder="1" applyAlignment="1">
      <alignment horizontal="center" vertical="center"/>
    </xf>
    <xf numFmtId="4" fontId="7" fillId="3" borderId="8" xfId="0" applyNumberFormat="1" applyFont="1" applyFill="1" applyBorder="1" applyAlignment="1">
      <alignment vertical="center"/>
    </xf>
    <xf numFmtId="4" fontId="10" fillId="3" borderId="8" xfId="6" applyNumberFormat="1" applyFont="1" applyFill="1" applyBorder="1" applyAlignment="1">
      <alignment horizontal="center" vertical="center"/>
    </xf>
    <xf numFmtId="4" fontId="10" fillId="3" borderId="8" xfId="7" applyNumberFormat="1" applyFont="1" applyFill="1" applyBorder="1" applyAlignment="1">
      <alignment horizontal="center" vertical="center"/>
    </xf>
    <xf numFmtId="4" fontId="8" fillId="3" borderId="9" xfId="0" applyNumberFormat="1" applyFont="1" applyFill="1" applyBorder="1"/>
    <xf numFmtId="2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 applyProtection="1">
      <alignment horizontal="left" vertical="center" wrapText="1"/>
    </xf>
    <xf numFmtId="4" fontId="7" fillId="3" borderId="8" xfId="1" applyNumberFormat="1" applyFont="1" applyFill="1" applyBorder="1" applyAlignment="1">
      <alignment horizontal="right" wrapText="1"/>
    </xf>
    <xf numFmtId="4" fontId="7" fillId="3" borderId="8" xfId="0" applyNumberFormat="1" applyFont="1" applyFill="1" applyBorder="1" applyAlignment="1">
      <alignment horizontal="center" wrapText="1"/>
    </xf>
    <xf numFmtId="4" fontId="7" fillId="3" borderId="8" xfId="8" applyNumberFormat="1" applyFont="1" applyFill="1" applyBorder="1" applyAlignment="1">
      <alignment horizontal="right" wrapText="1"/>
    </xf>
    <xf numFmtId="2" fontId="7" fillId="3" borderId="7" xfId="0" applyNumberFormat="1" applyFont="1" applyFill="1" applyBorder="1" applyAlignment="1">
      <alignment horizontal="center" vertical="top"/>
    </xf>
    <xf numFmtId="49" fontId="7" fillId="3" borderId="8" xfId="0" applyNumberFormat="1" applyFont="1" applyFill="1" applyBorder="1" applyAlignment="1" applyProtection="1">
      <alignment horizontal="left" vertical="center"/>
    </xf>
    <xf numFmtId="4" fontId="7" fillId="3" borderId="8" xfId="1" applyNumberFormat="1" applyFont="1" applyFill="1" applyBorder="1" applyAlignment="1">
      <alignment horizontal="right"/>
    </xf>
    <xf numFmtId="4" fontId="7" fillId="3" borderId="8" xfId="0" applyNumberFormat="1" applyFont="1" applyFill="1" applyBorder="1" applyAlignment="1">
      <alignment horizontal="center"/>
    </xf>
    <xf numFmtId="4" fontId="7" fillId="3" borderId="8" xfId="8" applyNumberFormat="1" applyFont="1" applyFill="1" applyBorder="1" applyAlignment="1">
      <alignment horizontal="right"/>
    </xf>
    <xf numFmtId="168" fontId="7" fillId="3" borderId="7" xfId="0" applyNumberFormat="1" applyFont="1" applyFill="1" applyBorder="1" applyAlignment="1">
      <alignment horizontal="center" vertical="center"/>
    </xf>
    <xf numFmtId="4" fontId="10" fillId="3" borderId="8" xfId="6" applyNumberFormat="1" applyFont="1" applyFill="1" applyBorder="1" applyAlignment="1">
      <alignment horizontal="center"/>
    </xf>
    <xf numFmtId="4" fontId="8" fillId="3" borderId="9" xfId="8" applyNumberFormat="1" applyFont="1" applyFill="1" applyBorder="1" applyAlignment="1">
      <alignment horizontal="right" vertical="center"/>
    </xf>
    <xf numFmtId="49" fontId="8" fillId="3" borderId="8" xfId="0" applyNumberFormat="1" applyFont="1" applyFill="1" applyBorder="1" applyAlignment="1">
      <alignment horizontal="left" vertical="center"/>
    </xf>
    <xf numFmtId="4" fontId="14" fillId="3" borderId="8" xfId="1" applyNumberFormat="1" applyFont="1" applyFill="1" applyBorder="1" applyAlignment="1" applyProtection="1">
      <alignment horizontal="right"/>
    </xf>
    <xf numFmtId="49" fontId="7" fillId="3" borderId="8" xfId="0" applyNumberFormat="1" applyFont="1" applyFill="1" applyBorder="1" applyAlignment="1">
      <alignment horizontal="left" vertical="center" wrapText="1"/>
    </xf>
    <xf numFmtId="4" fontId="7" fillId="3" borderId="8" xfId="1" applyNumberFormat="1" applyFont="1" applyFill="1" applyBorder="1" applyAlignment="1" applyProtection="1">
      <alignment horizontal="right"/>
    </xf>
    <xf numFmtId="169" fontId="7" fillId="3" borderId="7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 applyProtection="1">
      <alignment horizontal="left" vertical="center"/>
    </xf>
    <xf numFmtId="4" fontId="7" fillId="3" borderId="8" xfId="0" applyNumberFormat="1" applyFont="1" applyFill="1" applyBorder="1" applyAlignment="1" applyProtection="1">
      <alignment horizontal="center"/>
    </xf>
    <xf numFmtId="169" fontId="7" fillId="3" borderId="7" xfId="0" applyNumberFormat="1" applyFont="1" applyFill="1" applyBorder="1" applyAlignment="1" applyProtection="1">
      <alignment horizontal="center" vertical="center"/>
    </xf>
    <xf numFmtId="49" fontId="8" fillId="3" borderId="8" xfId="0" applyNumberFormat="1" applyFont="1" applyFill="1" applyBorder="1" applyAlignment="1">
      <alignment horizontal="left" vertical="center" wrapText="1"/>
    </xf>
    <xf numFmtId="170" fontId="7" fillId="3" borderId="8" xfId="0" applyNumberFormat="1" applyFont="1" applyFill="1" applyBorder="1" applyAlignment="1">
      <alignment wrapText="1"/>
    </xf>
    <xf numFmtId="49" fontId="7" fillId="3" borderId="7" xfId="0" applyNumberFormat="1" applyFont="1" applyFill="1" applyBorder="1" applyAlignment="1">
      <alignment horizontal="center" vertical="center"/>
    </xf>
    <xf numFmtId="166" fontId="7" fillId="3" borderId="8" xfId="1" applyFont="1" applyFill="1" applyBorder="1" applyAlignment="1" applyProtection="1">
      <alignment vertical="center"/>
    </xf>
    <xf numFmtId="49" fontId="7" fillId="3" borderId="8" xfId="0" applyNumberFormat="1" applyFont="1" applyFill="1" applyBorder="1" applyAlignment="1">
      <alignment horizontal="left" vertical="center"/>
    </xf>
    <xf numFmtId="4" fontId="7" fillId="3" borderId="8" xfId="2" applyNumberFormat="1" applyFont="1" applyFill="1" applyBorder="1" applyAlignment="1">
      <alignment horizontal="right"/>
    </xf>
    <xf numFmtId="4" fontId="7" fillId="3" borderId="8" xfId="2" applyNumberFormat="1" applyFont="1" applyFill="1" applyBorder="1" applyAlignment="1">
      <alignment horizontal="center"/>
    </xf>
    <xf numFmtId="166" fontId="7" fillId="3" borderId="7" xfId="1" applyFont="1" applyFill="1" applyBorder="1" applyAlignment="1">
      <alignment horizontal="center" vertical="center"/>
    </xf>
    <xf numFmtId="166" fontId="7" fillId="3" borderId="8" xfId="1" applyFont="1" applyFill="1" applyBorder="1" applyAlignment="1">
      <alignment horizontal="center" vertical="center"/>
    </xf>
    <xf numFmtId="4" fontId="14" fillId="3" borderId="8" xfId="1" applyNumberFormat="1" applyFont="1" applyFill="1" applyBorder="1" applyAlignment="1">
      <alignment horizontal="right"/>
    </xf>
    <xf numFmtId="4" fontId="7" fillId="3" borderId="8" xfId="1" applyNumberFormat="1" applyFont="1" applyFill="1" applyBorder="1" applyAlignment="1">
      <alignment horizontal="center"/>
    </xf>
    <xf numFmtId="49" fontId="7" fillId="3" borderId="8" xfId="2" applyNumberFormat="1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 applyProtection="1">
      <alignment horizontal="center" wrapText="1"/>
    </xf>
    <xf numFmtId="4" fontId="7" fillId="3" borderId="8" xfId="1" applyNumberFormat="1" applyFont="1" applyFill="1" applyBorder="1" applyAlignment="1" applyProtection="1">
      <alignment horizontal="right" wrapText="1"/>
    </xf>
    <xf numFmtId="169" fontId="7" fillId="3" borderId="7" xfId="0" applyNumberFormat="1" applyFont="1" applyFill="1" applyBorder="1" applyAlignment="1" applyProtection="1">
      <alignment horizontal="center" vertical="center" wrapText="1"/>
    </xf>
    <xf numFmtId="4" fontId="14" fillId="3" borderId="8" xfId="1" applyNumberFormat="1" applyFont="1" applyFill="1" applyBorder="1" applyAlignment="1" applyProtection="1">
      <alignment horizontal="right" wrapText="1"/>
    </xf>
    <xf numFmtId="0" fontId="10" fillId="3" borderId="7" xfId="6" applyFont="1" applyFill="1" applyBorder="1" applyAlignment="1">
      <alignment horizontal="center" vertical="center"/>
    </xf>
    <xf numFmtId="0" fontId="10" fillId="3" borderId="8" xfId="6" applyFont="1" applyFill="1" applyBorder="1" applyAlignment="1">
      <alignment horizontal="center" vertical="center" wrapText="1"/>
    </xf>
    <xf numFmtId="4" fontId="13" fillId="3" borderId="8" xfId="6" applyNumberFormat="1" applyFont="1" applyFill="1" applyBorder="1" applyAlignment="1">
      <alignment horizontal="right"/>
    </xf>
    <xf numFmtId="4" fontId="10" fillId="3" borderId="8" xfId="6" applyNumberFormat="1" applyFont="1" applyFill="1" applyBorder="1" applyAlignment="1">
      <alignment horizontal="center" wrapText="1"/>
    </xf>
    <xf numFmtId="4" fontId="8" fillId="3" borderId="8" xfId="1" applyNumberFormat="1" applyFont="1" applyFill="1" applyBorder="1" applyAlignment="1" applyProtection="1">
      <alignment horizontal="right"/>
    </xf>
    <xf numFmtId="4" fontId="8" fillId="3" borderId="8" xfId="0" applyNumberFormat="1" applyFont="1" applyFill="1" applyBorder="1" applyAlignment="1">
      <alignment horizontal="center"/>
    </xf>
    <xf numFmtId="4" fontId="7" fillId="3" borderId="8" xfId="0" applyNumberFormat="1" applyFont="1" applyFill="1" applyBorder="1" applyAlignment="1">
      <alignment horizontal="right"/>
    </xf>
    <xf numFmtId="0" fontId="10" fillId="3" borderId="10" xfId="6" applyFont="1" applyFill="1" applyBorder="1" applyAlignment="1">
      <alignment horizontal="center" vertical="center"/>
    </xf>
    <xf numFmtId="0" fontId="10" fillId="3" borderId="11" xfId="6" applyFont="1" applyFill="1" applyBorder="1" applyAlignment="1">
      <alignment horizontal="center" vertical="center" wrapText="1"/>
    </xf>
    <xf numFmtId="4" fontId="13" fillId="3" borderId="11" xfId="6" applyNumberFormat="1" applyFont="1" applyFill="1" applyBorder="1" applyAlignment="1">
      <alignment horizontal="right"/>
    </xf>
    <xf numFmtId="4" fontId="10" fillId="3" borderId="11" xfId="6" applyNumberFormat="1" applyFont="1" applyFill="1" applyBorder="1" applyAlignment="1">
      <alignment horizontal="center" wrapText="1"/>
    </xf>
    <xf numFmtId="4" fontId="10" fillId="3" borderId="11" xfId="6" applyNumberFormat="1" applyFont="1" applyFill="1" applyBorder="1" applyAlignment="1">
      <alignment horizontal="center"/>
    </xf>
    <xf numFmtId="4" fontId="7" fillId="3" borderId="11" xfId="8" applyNumberFormat="1" applyFont="1" applyFill="1" applyBorder="1" applyAlignment="1">
      <alignment horizontal="right"/>
    </xf>
    <xf numFmtId="4" fontId="8" fillId="3" borderId="12" xfId="0" applyNumberFormat="1" applyFont="1" applyFill="1" applyBorder="1"/>
    <xf numFmtId="165" fontId="7" fillId="3" borderId="13" xfId="0" applyFont="1" applyFill="1" applyBorder="1" applyAlignment="1">
      <alignment horizontal="center" vertical="center"/>
    </xf>
    <xf numFmtId="165" fontId="8" fillId="3" borderId="14" xfId="0" applyFont="1" applyFill="1" applyBorder="1" applyAlignment="1">
      <alignment horizontal="left" vertical="center"/>
    </xf>
    <xf numFmtId="4" fontId="13" fillId="3" borderId="14" xfId="1" applyNumberFormat="1" applyFont="1" applyFill="1" applyBorder="1" applyAlignment="1">
      <alignment horizontal="right"/>
    </xf>
    <xf numFmtId="4" fontId="8" fillId="3" borderId="14" xfId="1" applyNumberFormat="1" applyFont="1" applyFill="1" applyBorder="1" applyAlignment="1">
      <alignment horizontal="right"/>
    </xf>
    <xf numFmtId="4" fontId="7" fillId="3" borderId="14" xfId="8" applyNumberFormat="1" applyFont="1" applyFill="1" applyBorder="1" applyAlignment="1">
      <alignment horizontal="right"/>
    </xf>
    <xf numFmtId="4" fontId="8" fillId="3" borderId="15" xfId="0" applyNumberFormat="1" applyFont="1" applyFill="1" applyBorder="1"/>
    <xf numFmtId="4" fontId="13" fillId="3" borderId="5" xfId="6" applyNumberFormat="1" applyFont="1" applyFill="1" applyBorder="1" applyAlignment="1">
      <alignment horizontal="right"/>
    </xf>
    <xf numFmtId="4" fontId="10" fillId="3" borderId="5" xfId="6" applyNumberFormat="1" applyFont="1" applyFill="1" applyBorder="1" applyAlignment="1">
      <alignment horizontal="center" wrapText="1"/>
    </xf>
    <xf numFmtId="4" fontId="10" fillId="3" borderId="5" xfId="6" applyNumberFormat="1" applyFont="1" applyFill="1" applyBorder="1" applyAlignment="1">
      <alignment horizontal="center"/>
    </xf>
    <xf numFmtId="4" fontId="7" fillId="3" borderId="5" xfId="8" applyNumberFormat="1" applyFont="1" applyFill="1" applyBorder="1" applyAlignment="1">
      <alignment horizontal="right"/>
    </xf>
    <xf numFmtId="4" fontId="10" fillId="3" borderId="8" xfId="6" applyNumberFormat="1" applyFont="1" applyFill="1" applyBorder="1" applyAlignment="1">
      <alignment horizontal="right"/>
    </xf>
    <xf numFmtId="4" fontId="11" fillId="3" borderId="8" xfId="1" applyNumberFormat="1" applyFont="1" applyFill="1" applyBorder="1" applyAlignment="1" applyProtection="1">
      <alignment horizontal="right"/>
    </xf>
    <xf numFmtId="39" fontId="7" fillId="3" borderId="7" xfId="0" applyNumberFormat="1" applyFont="1" applyFill="1" applyBorder="1" applyAlignment="1">
      <alignment horizontal="center" vertical="center"/>
    </xf>
    <xf numFmtId="0" fontId="7" fillId="3" borderId="8" xfId="27" applyFont="1" applyFill="1" applyBorder="1" applyAlignment="1">
      <alignment vertical="center" wrapText="1"/>
    </xf>
    <xf numFmtId="4" fontId="7" fillId="3" borderId="8" xfId="45" applyNumberFormat="1" applyFont="1" applyFill="1" applyBorder="1" applyAlignment="1">
      <alignment horizontal="right" vertical="center" wrapText="1"/>
    </xf>
    <xf numFmtId="4" fontId="7" fillId="3" borderId="8" xfId="45" applyNumberFormat="1" applyFont="1" applyFill="1" applyBorder="1" applyAlignment="1">
      <alignment horizontal="center" vertical="center"/>
    </xf>
    <xf numFmtId="4" fontId="7" fillId="3" borderId="8" xfId="27" applyNumberFormat="1" applyFont="1" applyFill="1" applyBorder="1" applyAlignment="1">
      <alignment horizontal="right" vertical="center" wrapText="1"/>
    </xf>
    <xf numFmtId="165" fontId="7" fillId="3" borderId="7" xfId="0" applyFont="1" applyFill="1" applyBorder="1" applyAlignment="1">
      <alignment horizontal="center" vertical="center"/>
    </xf>
    <xf numFmtId="165" fontId="7" fillId="3" borderId="8" xfId="0" applyFont="1" applyFill="1" applyBorder="1" applyAlignment="1">
      <alignment horizontal="left" vertical="center"/>
    </xf>
    <xf numFmtId="4" fontId="10" fillId="3" borderId="8" xfId="1" applyNumberFormat="1" applyFont="1" applyFill="1" applyBorder="1" applyAlignment="1">
      <alignment horizontal="right"/>
    </xf>
    <xf numFmtId="4" fontId="8" fillId="3" borderId="8" xfId="1" applyNumberFormat="1" applyFont="1" applyFill="1" applyBorder="1" applyAlignment="1">
      <alignment horizontal="right"/>
    </xf>
    <xf numFmtId="4" fontId="8" fillId="3" borderId="8" xfId="6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11" fillId="3" borderId="8" xfId="1" applyNumberFormat="1" applyFont="1" applyFill="1" applyBorder="1" applyAlignment="1">
      <alignment horizontal="right"/>
    </xf>
    <xf numFmtId="0" fontId="7" fillId="3" borderId="8" xfId="0" applyNumberFormat="1" applyFont="1" applyFill="1" applyBorder="1" applyAlignment="1" applyProtection="1">
      <alignment horizontal="left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 applyProtection="1">
      <alignment horizontal="left" vertical="center" wrapText="1"/>
    </xf>
    <xf numFmtId="4" fontId="14" fillId="3" borderId="11" xfId="1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center"/>
    </xf>
    <xf numFmtId="4" fontId="10" fillId="3" borderId="14" xfId="6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 vertical="top"/>
    </xf>
    <xf numFmtId="49" fontId="7" fillId="3" borderId="5" xfId="0" applyNumberFormat="1" applyFont="1" applyFill="1" applyBorder="1" applyAlignment="1" applyProtection="1">
      <alignment horizontal="left" vertical="center" wrapText="1"/>
    </xf>
    <xf numFmtId="4" fontId="14" fillId="3" borderId="5" xfId="1" applyNumberFormat="1" applyFont="1" applyFill="1" applyBorder="1" applyAlignment="1" applyProtection="1">
      <alignment horizontal="right"/>
    </xf>
    <xf numFmtId="4" fontId="7" fillId="3" borderId="5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 applyProtection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top"/>
    </xf>
    <xf numFmtId="165" fontId="7" fillId="3" borderId="10" xfId="0" applyFont="1" applyFill="1" applyBorder="1" applyAlignment="1">
      <alignment horizontal="center" vertical="center"/>
    </xf>
    <xf numFmtId="165" fontId="7" fillId="3" borderId="11" xfId="0" applyFont="1" applyFill="1" applyBorder="1" applyAlignment="1">
      <alignment horizontal="left" vertical="center"/>
    </xf>
    <xf numFmtId="4" fontId="13" fillId="3" borderId="11" xfId="1" applyNumberFormat="1" applyFont="1" applyFill="1" applyBorder="1" applyAlignment="1">
      <alignment horizontal="right"/>
    </xf>
    <xf numFmtId="4" fontId="8" fillId="3" borderId="11" xfId="1" applyNumberFormat="1" applyFont="1" applyFill="1" applyBorder="1" applyAlignment="1">
      <alignment horizontal="right"/>
    </xf>
    <xf numFmtId="165" fontId="7" fillId="3" borderId="4" xfId="0" applyFont="1" applyFill="1" applyBorder="1" applyAlignment="1">
      <alignment horizontal="center" vertical="center"/>
    </xf>
    <xf numFmtId="165" fontId="7" fillId="3" borderId="5" xfId="0" applyFont="1" applyFill="1" applyBorder="1" applyAlignment="1">
      <alignment horizontal="left" vertical="center"/>
    </xf>
    <xf numFmtId="4" fontId="13" fillId="3" borderId="5" xfId="1" applyNumberFormat="1" applyFont="1" applyFill="1" applyBorder="1" applyAlignment="1">
      <alignment horizontal="right"/>
    </xf>
    <xf numFmtId="4" fontId="8" fillId="3" borderId="5" xfId="1" applyNumberFormat="1" applyFont="1" applyFill="1" applyBorder="1" applyAlignment="1">
      <alignment horizontal="right"/>
    </xf>
    <xf numFmtId="49" fontId="8" fillId="3" borderId="7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 applyProtection="1">
      <alignment horizontal="left" vertical="center" wrapText="1"/>
    </xf>
    <xf numFmtId="4" fontId="7" fillId="3" borderId="11" xfId="1" applyNumberFormat="1" applyFont="1" applyFill="1" applyBorder="1" applyAlignment="1" applyProtection="1">
      <alignment horizontal="right"/>
    </xf>
    <xf numFmtId="4" fontId="8" fillId="3" borderId="11" xfId="6" applyNumberFormat="1" applyFont="1" applyFill="1" applyBorder="1" applyAlignment="1">
      <alignment horizontal="center"/>
    </xf>
    <xf numFmtId="0" fontId="7" fillId="3" borderId="8" xfId="9" applyFont="1" applyFill="1" applyBorder="1" applyAlignment="1">
      <alignment vertical="top" wrapText="1"/>
    </xf>
    <xf numFmtId="4" fontId="7" fillId="3" borderId="8" xfId="9" applyNumberFormat="1" applyFont="1" applyFill="1" applyBorder="1" applyAlignment="1">
      <alignment horizontal="center"/>
    </xf>
    <xf numFmtId="165" fontId="7" fillId="3" borderId="8" xfId="0" applyFont="1" applyFill="1" applyBorder="1"/>
    <xf numFmtId="170" fontId="7" fillId="3" borderId="8" xfId="0" applyNumberFormat="1" applyFont="1" applyFill="1" applyBorder="1"/>
    <xf numFmtId="4" fontId="7" fillId="3" borderId="8" xfId="0" applyNumberFormat="1" applyFont="1" applyFill="1" applyBorder="1" applyAlignment="1"/>
    <xf numFmtId="165" fontId="7" fillId="3" borderId="7" xfId="0" applyFont="1" applyFill="1" applyBorder="1"/>
    <xf numFmtId="4" fontId="14" fillId="3" borderId="8" xfId="0" applyNumberFormat="1" applyFont="1" applyFill="1" applyBorder="1" applyAlignment="1"/>
    <xf numFmtId="165" fontId="8" fillId="3" borderId="5" xfId="0" applyFont="1" applyFill="1" applyBorder="1" applyAlignment="1">
      <alignment horizontal="left" vertical="center"/>
    </xf>
    <xf numFmtId="4" fontId="13" fillId="3" borderId="8" xfId="1" applyNumberFormat="1" applyFont="1" applyFill="1" applyBorder="1" applyAlignment="1">
      <alignment horizontal="right"/>
    </xf>
    <xf numFmtId="170" fontId="7" fillId="3" borderId="8" xfId="0" applyNumberFormat="1" applyFont="1" applyFill="1" applyBorder="1" applyAlignment="1" applyProtection="1">
      <alignment horizontal="left" vertical="center"/>
    </xf>
    <xf numFmtId="4" fontId="10" fillId="3" borderId="8" xfId="7" applyNumberFormat="1" applyFont="1" applyFill="1" applyBorder="1" applyAlignment="1">
      <alignment horizontal="center"/>
    </xf>
    <xf numFmtId="165" fontId="8" fillId="3" borderId="11" xfId="0" applyFont="1" applyFill="1" applyBorder="1" applyAlignment="1">
      <alignment horizontal="left" vertical="center"/>
    </xf>
    <xf numFmtId="4" fontId="10" fillId="3" borderId="11" xfId="6" applyNumberFormat="1" applyFont="1" applyFill="1" applyBorder="1" applyAlignment="1">
      <alignment horizontal="center" vertical="center"/>
    </xf>
    <xf numFmtId="4" fontId="10" fillId="3" borderId="11" xfId="7" applyNumberFormat="1" applyFont="1" applyFill="1" applyBorder="1" applyAlignment="1">
      <alignment horizontal="center" vertical="center"/>
    </xf>
    <xf numFmtId="4" fontId="10" fillId="3" borderId="14" xfId="6" applyNumberFormat="1" applyFont="1" applyFill="1" applyBorder="1" applyAlignment="1">
      <alignment horizontal="center" vertical="center"/>
    </xf>
    <xf numFmtId="4" fontId="10" fillId="3" borderId="14" xfId="7" applyNumberFormat="1" applyFont="1" applyFill="1" applyBorder="1" applyAlignment="1">
      <alignment horizontal="center" vertical="center"/>
    </xf>
    <xf numFmtId="0" fontId="10" fillId="3" borderId="0" xfId="10" applyFont="1" applyFill="1" applyBorder="1" applyAlignment="1" applyProtection="1">
      <alignment horizontal="left" vertical="center" indent="1"/>
    </xf>
    <xf numFmtId="0" fontId="10" fillId="3" borderId="0" xfId="10" applyFont="1" applyFill="1" applyBorder="1" applyAlignment="1" applyProtection="1">
      <alignment vertical="center" wrapText="1"/>
    </xf>
    <xf numFmtId="4" fontId="14" fillId="3" borderId="0" xfId="11" applyNumberFormat="1" applyFont="1" applyFill="1" applyBorder="1" applyAlignment="1" applyProtection="1">
      <alignment vertical="center"/>
    </xf>
    <xf numFmtId="4" fontId="11" fillId="3" borderId="0" xfId="0" applyNumberFormat="1" applyFont="1" applyFill="1" applyBorder="1"/>
    <xf numFmtId="4" fontId="11" fillId="3" borderId="0" xfId="11" applyNumberFormat="1" applyFont="1" applyFill="1" applyBorder="1" applyAlignment="1" applyProtection="1">
      <alignment vertical="center"/>
    </xf>
    <xf numFmtId="4" fontId="10" fillId="3" borderId="0" xfId="12" applyNumberFormat="1" applyFont="1" applyFill="1" applyBorder="1" applyAlignment="1" applyProtection="1">
      <alignment horizontal="right" vertical="center"/>
    </xf>
    <xf numFmtId="4" fontId="8" fillId="3" borderId="0" xfId="0" applyNumberFormat="1" applyFont="1" applyFill="1" applyBorder="1"/>
    <xf numFmtId="4" fontId="8" fillId="3" borderId="0" xfId="13" applyNumberFormat="1" applyFont="1" applyFill="1" applyBorder="1" applyAlignment="1">
      <alignment horizontal="center" vertical="top" wrapText="1"/>
    </xf>
    <xf numFmtId="4" fontId="8" fillId="3" borderId="0" xfId="13" applyNumberFormat="1" applyFont="1" applyFill="1" applyBorder="1" applyAlignment="1">
      <alignment vertical="center" wrapText="1"/>
    </xf>
    <xf numFmtId="4" fontId="10" fillId="3" borderId="0" xfId="13" applyNumberFormat="1" applyFont="1" applyFill="1" applyBorder="1" applyAlignment="1">
      <alignment horizontal="center" vertical="center" wrapText="1"/>
    </xf>
    <xf numFmtId="4" fontId="8" fillId="3" borderId="0" xfId="13" applyNumberFormat="1" applyFont="1" applyFill="1" applyBorder="1" applyAlignment="1">
      <alignment horizontal="center" vertical="center" wrapText="1"/>
    </xf>
    <xf numFmtId="4" fontId="10" fillId="3" borderId="0" xfId="11" applyNumberFormat="1" applyFont="1" applyFill="1" applyBorder="1" applyAlignment="1" applyProtection="1">
      <alignment vertical="center"/>
    </xf>
    <xf numFmtId="4" fontId="7" fillId="3" borderId="0" xfId="13" applyNumberFormat="1" applyFont="1" applyFill="1" applyBorder="1" applyAlignment="1">
      <alignment horizontal="center" vertical="top" wrapText="1"/>
    </xf>
    <xf numFmtId="4" fontId="7" fillId="3" borderId="0" xfId="13" applyNumberFormat="1" applyFont="1" applyFill="1" applyBorder="1" applyAlignment="1">
      <alignment vertical="center" wrapText="1"/>
    </xf>
    <xf numFmtId="10" fontId="11" fillId="3" borderId="0" xfId="46" applyNumberFormat="1" applyFont="1" applyFill="1" applyBorder="1" applyAlignment="1">
      <alignment horizontal="center" vertical="center" wrapText="1"/>
    </xf>
    <xf numFmtId="4" fontId="7" fillId="3" borderId="0" xfId="13" applyNumberFormat="1" applyFont="1" applyFill="1" applyBorder="1" applyAlignment="1">
      <alignment horizontal="center" vertical="center" wrapText="1"/>
    </xf>
    <xf numFmtId="4" fontId="11" fillId="3" borderId="0" xfId="12" applyNumberFormat="1" applyFont="1" applyFill="1" applyBorder="1" applyAlignment="1">
      <alignment vertical="center"/>
    </xf>
    <xf numFmtId="4" fontId="7" fillId="3" borderId="0" xfId="14" applyNumberFormat="1" applyFont="1" applyFill="1" applyBorder="1" applyAlignment="1" applyProtection="1">
      <alignment horizontal="right" vertical="center"/>
    </xf>
    <xf numFmtId="4" fontId="7" fillId="3" borderId="0" xfId="27" applyNumberFormat="1" applyFont="1" applyFill="1" applyBorder="1" applyAlignment="1">
      <alignment vertical="center"/>
    </xf>
    <xf numFmtId="4" fontId="7" fillId="3" borderId="0" xfId="12" applyNumberFormat="1" applyFont="1" applyFill="1" applyBorder="1" applyAlignment="1">
      <alignment horizontal="right" vertical="center"/>
    </xf>
    <xf numFmtId="4" fontId="7" fillId="3" borderId="0" xfId="27" applyNumberFormat="1" applyFont="1" applyFill="1" applyBorder="1" applyAlignment="1">
      <alignment horizontal="right" vertical="center"/>
    </xf>
    <xf numFmtId="4" fontId="22" fillId="3" borderId="0" xfId="14" applyNumberFormat="1" applyFont="1" applyFill="1" applyBorder="1" applyAlignment="1">
      <alignment horizontal="left" vertical="center" wrapText="1"/>
    </xf>
    <xf numFmtId="0" fontId="11" fillId="3" borderId="0" xfId="53" applyFont="1" applyFill="1" applyBorder="1"/>
    <xf numFmtId="0" fontId="8" fillId="3" borderId="0" xfId="13" applyFont="1" applyFill="1" applyBorder="1" applyAlignment="1">
      <alignment horizontal="center" vertical="top" wrapText="1"/>
    </xf>
    <xf numFmtId="4" fontId="10" fillId="3" borderId="0" xfId="15" applyNumberFormat="1" applyFont="1" applyFill="1" applyBorder="1" applyAlignment="1" applyProtection="1">
      <alignment horizontal="right" vertical="center"/>
    </xf>
    <xf numFmtId="0" fontId="8" fillId="3" borderId="13" xfId="27" applyFont="1" applyFill="1" applyBorder="1" applyAlignment="1">
      <alignment horizontal="center" vertical="center" wrapText="1"/>
    </xf>
    <xf numFmtId="0" fontId="8" fillId="3" borderId="14" xfId="27" applyFont="1" applyFill="1" applyBorder="1" applyAlignment="1">
      <alignment vertical="center" wrapText="1"/>
    </xf>
    <xf numFmtId="4" fontId="8" fillId="3" borderId="14" xfId="45" applyNumberFormat="1" applyFont="1" applyFill="1" applyBorder="1" applyAlignment="1">
      <alignment horizontal="right" vertical="center" wrapText="1"/>
    </xf>
    <xf numFmtId="173" fontId="8" fillId="3" borderId="14" xfId="45" applyFont="1" applyFill="1" applyBorder="1" applyAlignment="1">
      <alignment horizontal="center" vertical="center" wrapText="1"/>
    </xf>
    <xf numFmtId="4" fontId="8" fillId="3" borderId="14" xfId="27" applyNumberFormat="1" applyFont="1" applyFill="1" applyBorder="1" applyAlignment="1">
      <alignment horizontal="right" vertical="center" wrapText="1"/>
    </xf>
    <xf numFmtId="4" fontId="8" fillId="3" borderId="15" xfId="27" applyNumberFormat="1" applyFont="1" applyFill="1" applyBorder="1" applyAlignment="1">
      <alignment horizontal="right" vertical="center" wrapText="1"/>
    </xf>
    <xf numFmtId="0" fontId="11" fillId="3" borderId="0" xfId="16" applyFont="1" applyFill="1" applyBorder="1" applyAlignment="1">
      <alignment horizontal="left" vertical="center" indent="1"/>
    </xf>
    <xf numFmtId="0" fontId="11" fillId="3" borderId="0" xfId="10" applyFont="1" applyFill="1" applyBorder="1" applyAlignment="1" applyProtection="1">
      <alignment vertical="center" wrapText="1"/>
    </xf>
    <xf numFmtId="4" fontId="11" fillId="3" borderId="0" xfId="16" applyNumberFormat="1" applyFont="1" applyFill="1" applyBorder="1" applyAlignment="1">
      <alignment vertical="center"/>
    </xf>
    <xf numFmtId="165" fontId="7" fillId="3" borderId="13" xfId="0" applyFont="1" applyFill="1" applyBorder="1"/>
    <xf numFmtId="0" fontId="10" fillId="3" borderId="14" xfId="10" applyFont="1" applyFill="1" applyBorder="1" applyAlignment="1" applyProtection="1">
      <alignment vertical="center" wrapText="1"/>
    </xf>
    <xf numFmtId="4" fontId="14" fillId="3" borderId="14" xfId="0" applyNumberFormat="1" applyFont="1" applyFill="1" applyBorder="1"/>
    <xf numFmtId="4" fontId="7" fillId="3" borderId="14" xfId="0" applyNumberFormat="1" applyFont="1" applyFill="1" applyBorder="1"/>
    <xf numFmtId="165" fontId="7" fillId="3" borderId="0" xfId="0" applyFont="1" applyFill="1"/>
    <xf numFmtId="4" fontId="14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14" fillId="3" borderId="0" xfId="0" applyNumberFormat="1" applyFont="1" applyFill="1" applyBorder="1"/>
    <xf numFmtId="165" fontId="6" fillId="3" borderId="0" xfId="0" applyFont="1" applyFill="1" applyBorder="1" applyAlignment="1">
      <alignment horizontal="center"/>
    </xf>
    <xf numFmtId="165" fontId="8" fillId="3" borderId="0" xfId="0" applyFont="1" applyFill="1" applyBorder="1" applyAlignment="1">
      <alignment horizontal="center" vertical="center" wrapText="1"/>
    </xf>
    <xf numFmtId="165" fontId="6" fillId="0" borderId="0" xfId="0" applyFont="1" applyFill="1" applyBorder="1" applyAlignment="1">
      <alignment horizontal="center"/>
    </xf>
    <xf numFmtId="165" fontId="8" fillId="0" borderId="0" xfId="0" applyFont="1" applyFill="1" applyBorder="1" applyAlignment="1">
      <alignment horizontal="center" vertical="center" wrapText="1"/>
    </xf>
  </cellXfs>
  <cellStyles count="54">
    <cellStyle name="Comma 2 3" xfId="4"/>
    <cellStyle name="Millares" xfId="1" builtinId="3"/>
    <cellStyle name="Millares 10" xfId="28"/>
    <cellStyle name="Millares 14 2 2" xfId="29"/>
    <cellStyle name="Millares 2" xfId="30"/>
    <cellStyle name="Millares 2 3 5 2" xfId="26"/>
    <cellStyle name="Millares 2 5 2" xfId="31"/>
    <cellStyle name="Millares 3" xfId="32"/>
    <cellStyle name="Millares 6" xfId="33"/>
    <cellStyle name="Millares 6 2 2" xfId="34"/>
    <cellStyle name="Millares 9 4 2" xfId="20"/>
    <cellStyle name="Millares_CMAO Casabito" xfId="15"/>
    <cellStyle name="Millares_Planillas Subcontratistas" xfId="11"/>
    <cellStyle name="Millares_Presupuesto para la Construccion frank" xfId="45"/>
    <cellStyle name="Moneda 2" xfId="7"/>
    <cellStyle name="Normal" xfId="0" builtinId="0"/>
    <cellStyle name="Normal - Style1" xfId="35"/>
    <cellStyle name="Normal 10 10" xfId="27"/>
    <cellStyle name="Normal 10 2" xfId="36"/>
    <cellStyle name="Normal 10 2 2 2" xfId="22"/>
    <cellStyle name="Normal 11 2 2" xfId="49"/>
    <cellStyle name="Normal 14 2" xfId="51"/>
    <cellStyle name="Normal 2" xfId="2"/>
    <cellStyle name="Normal 2 11" xfId="17"/>
    <cellStyle name="Normal 2 11 2" xfId="24"/>
    <cellStyle name="Normal 2 17 2" xfId="37"/>
    <cellStyle name="Normal 2 2" xfId="6"/>
    <cellStyle name="Normal 2 2 2 2 2" xfId="38"/>
    <cellStyle name="Normal 2 3" xfId="39"/>
    <cellStyle name="Normal 2 3 2" xfId="40"/>
    <cellStyle name="Normal 2 7" xfId="41"/>
    <cellStyle name="Normal 23" xfId="42"/>
    <cellStyle name="Normal 28 2" xfId="19"/>
    <cellStyle name="Normal 29" xfId="25"/>
    <cellStyle name="Normal 3 11" xfId="48"/>
    <cellStyle name="Normal 3 2" xfId="9"/>
    <cellStyle name="Normal 4 15" xfId="23"/>
    <cellStyle name="Normal 5" xfId="13"/>
    <cellStyle name="Normal 50" xfId="3"/>
    <cellStyle name="Normal 51" xfId="5"/>
    <cellStyle name="Normal 55 2" xfId="50"/>
    <cellStyle name="Normal 56" xfId="43"/>
    <cellStyle name="Normal 64 2" xfId="47"/>
    <cellStyle name="Normal 68" xfId="53"/>
    <cellStyle name="Normal 72 2" xfId="44"/>
    <cellStyle name="Normal_CMAO Casabito" xfId="16"/>
    <cellStyle name="Normal_Cub.1comp.san fco.-aut. Duarte 2" xfId="8"/>
    <cellStyle name="Normal_Hoja1" xfId="14"/>
    <cellStyle name="Normal_Planillas Subcontratistas" xfId="10"/>
    <cellStyle name="Normal_Presupuesto Terminacion Construccion Centro Comunal Salinas, Cabral, Barahona" xfId="18"/>
    <cellStyle name="Normal_Sheet1 2" xfId="21"/>
    <cellStyle name="Porcentaje" xfId="46" builtinId="5"/>
    <cellStyle name="Porcentaje 2" xfId="12"/>
    <cellStyle name="Porcentual 12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294</xdr:row>
      <xdr:rowOff>0</xdr:rowOff>
    </xdr:from>
    <xdr:ext cx="192763" cy="26456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/>
      </xdr:nvSpPr>
      <xdr:spPr>
        <a:xfrm>
          <a:off x="2289810" y="78381225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880110</xdr:colOff>
      <xdr:row>307</xdr:row>
      <xdr:rowOff>0</xdr:rowOff>
    </xdr:from>
    <xdr:ext cx="192763" cy="26456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/>
      </xdr:nvSpPr>
      <xdr:spPr>
        <a:xfrm>
          <a:off x="1527810" y="94773750"/>
          <a:ext cx="192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RPETAS%20DEPTO.%20PRESUPUESTOS\TANIA%20CASTILLO\2019\IGLESIA%20TIPO\Presupuesto%20Iglesia%20Tipo%202019%20-Horm%20parametrico%20FINAL%20TANIA%2008%20octub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resupuesto\CARPETAS%20DEPTO.%20PRESUPUESTOS\GEOVANNY%20ACOSTA\2019\plateas%20vari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iglesia tipo"/>
      <sheetName val="Hormigon Armado"/>
      <sheetName val="cantidad"/>
      <sheetName val="A-civil"/>
      <sheetName val="Hoja8"/>
      <sheetName val="Cantidad Puertas y Ventanas"/>
      <sheetName val="Puertas y Ventanas "/>
      <sheetName val="inicio"/>
      <sheetName val="MO y Listado de Precio"/>
      <sheetName val="Resumen"/>
      <sheetName val="HA Param"/>
      <sheetName val="Instalacion Sanitaria"/>
      <sheetName val="Vial"/>
      <sheetName val="Tarifa Equipos"/>
      <sheetName val="Hoja3"/>
      <sheetName val="Hoja4"/>
      <sheetName val="Hoja7"/>
      <sheetName val="Hoja2"/>
      <sheetName val="ZAPATA"/>
      <sheetName val="MOV"/>
      <sheetName val="M-o elect"/>
      <sheetName val="A-aire"/>
      <sheetName val="A-BT"/>
      <sheetName val="Alcant"/>
      <sheetName val="EQUIPOS"/>
      <sheetName val="M-elect"/>
      <sheetName val="M-AT"/>
      <sheetName val="Pararrayo"/>
      <sheetName val="A-AT"/>
      <sheetName val="Hoja1"/>
    </sheetNames>
    <sheetDataSet>
      <sheetData sheetId="0" refreshError="1"/>
      <sheetData sheetId="1" refreshError="1"/>
      <sheetData sheetId="2" refreshError="1">
        <row r="31">
          <cell r="I31">
            <v>7707.3593367575768</v>
          </cell>
        </row>
        <row r="38">
          <cell r="I38">
            <v>13437.176982115328</v>
          </cell>
        </row>
        <row r="67">
          <cell r="I67">
            <v>20533.136794975726</v>
          </cell>
        </row>
        <row r="101">
          <cell r="I101">
            <v>19346.904000000002</v>
          </cell>
        </row>
        <row r="109">
          <cell r="I109">
            <v>23572.879549675195</v>
          </cell>
        </row>
        <row r="126">
          <cell r="I126">
            <v>12696.468246021563</v>
          </cell>
        </row>
        <row r="159">
          <cell r="I159">
            <v>9969.3498666666655</v>
          </cell>
        </row>
        <row r="210">
          <cell r="I210">
            <v>13910.806119999999</v>
          </cell>
        </row>
      </sheetData>
      <sheetData sheetId="3" refreshError="1"/>
      <sheetData sheetId="4" refreshError="1">
        <row r="10">
          <cell r="I10">
            <v>392.13391304347829</v>
          </cell>
        </row>
        <row r="42">
          <cell r="I42">
            <v>592.89049999999997</v>
          </cell>
        </row>
        <row r="399">
          <cell r="I399">
            <v>77.694319140000005</v>
          </cell>
        </row>
        <row r="558">
          <cell r="I558">
            <v>909.32678882000005</v>
          </cell>
        </row>
        <row r="585">
          <cell r="I585">
            <v>942.04523033861028</v>
          </cell>
        </row>
        <row r="684">
          <cell r="I684">
            <v>1049.3699923133331</v>
          </cell>
        </row>
        <row r="1089">
          <cell r="I1089">
            <v>887.34275410000009</v>
          </cell>
        </row>
        <row r="1473">
          <cell r="I1473">
            <v>859.38682207600004</v>
          </cell>
        </row>
        <row r="1474">
          <cell r="H1474">
            <v>848.42082207600004</v>
          </cell>
        </row>
        <row r="1552">
          <cell r="I1552">
            <v>47.527860118840579</v>
          </cell>
        </row>
        <row r="1567">
          <cell r="I1567">
            <v>222.53410946428573</v>
          </cell>
        </row>
        <row r="1571">
          <cell r="I1571">
            <v>340.961119</v>
          </cell>
        </row>
        <row r="1601">
          <cell r="I1601">
            <v>58.49386011884058</v>
          </cell>
        </row>
        <row r="1616">
          <cell r="I1616">
            <v>124.13628803636365</v>
          </cell>
        </row>
        <row r="1642">
          <cell r="I1642">
            <v>233.50010946428574</v>
          </cell>
        </row>
        <row r="1661">
          <cell r="I1661">
            <v>308.84831444999998</v>
          </cell>
        </row>
        <row r="1696">
          <cell r="I1696">
            <v>259.80135022727274</v>
          </cell>
        </row>
        <row r="1794">
          <cell r="I1794">
            <v>88.268309766666675</v>
          </cell>
        </row>
        <row r="2199">
          <cell r="I2199">
            <v>200.27482459090908</v>
          </cell>
        </row>
        <row r="2614">
          <cell r="I2614">
            <v>2510.4403463819999</v>
          </cell>
        </row>
        <row r="2624">
          <cell r="I2624">
            <v>1174.2403463820001</v>
          </cell>
        </row>
        <row r="2930">
          <cell r="I2930">
            <v>452.89723122500004</v>
          </cell>
        </row>
        <row r="2981">
          <cell r="I2981">
            <v>101.542739776</v>
          </cell>
        </row>
        <row r="3111">
          <cell r="I3111">
            <v>867.10449255904757</v>
          </cell>
        </row>
        <row r="3586">
          <cell r="I3586">
            <v>84.43</v>
          </cell>
        </row>
        <row r="3607">
          <cell r="I3607">
            <v>143.83110000000002</v>
          </cell>
        </row>
        <row r="3860">
          <cell r="I3860">
            <v>3098.55</v>
          </cell>
        </row>
        <row r="3899">
          <cell r="I3899">
            <v>3740.6899999999996</v>
          </cell>
        </row>
        <row r="4064">
          <cell r="I4064">
            <v>283.88920249999995</v>
          </cell>
        </row>
        <row r="4200">
          <cell r="I4200">
            <v>1497.463</v>
          </cell>
        </row>
        <row r="4216">
          <cell r="I4216">
            <v>1192.77</v>
          </cell>
        </row>
        <row r="4331">
          <cell r="I4331">
            <v>3272.2148553333327</v>
          </cell>
        </row>
        <row r="4466">
          <cell r="I4466">
            <v>594.70419833951223</v>
          </cell>
        </row>
        <row r="4552">
          <cell r="I4552">
            <v>1179.7244925590476</v>
          </cell>
        </row>
        <row r="4562">
          <cell r="I4562">
            <v>1095.0839859898476</v>
          </cell>
        </row>
        <row r="4611">
          <cell r="I4611">
            <v>1724.99</v>
          </cell>
        </row>
        <row r="4620">
          <cell r="I4620">
            <v>1530.3391856000001</v>
          </cell>
        </row>
        <row r="4629">
          <cell r="I4629">
            <v>191.659628</v>
          </cell>
        </row>
        <row r="4654">
          <cell r="I4654">
            <v>1509.7244925590476</v>
          </cell>
        </row>
        <row r="4668">
          <cell r="I4668">
            <v>4529.67</v>
          </cell>
        </row>
        <row r="4677">
          <cell r="I4677">
            <v>2386.3523656000002</v>
          </cell>
        </row>
        <row r="4686">
          <cell r="I4686">
            <v>12933.403585600001</v>
          </cell>
        </row>
        <row r="4713">
          <cell r="I4713">
            <v>996.88308334749024</v>
          </cell>
        </row>
        <row r="4735">
          <cell r="I4735">
            <v>9541.8762000000006</v>
          </cell>
        </row>
        <row r="4746">
          <cell r="I4746">
            <v>1370.6095436000001</v>
          </cell>
        </row>
        <row r="4752">
          <cell r="I4752">
            <v>515.87814938676979</v>
          </cell>
        </row>
      </sheetData>
      <sheetData sheetId="5" refreshError="1"/>
      <sheetData sheetId="6" refreshError="1"/>
      <sheetData sheetId="7" refreshError="1">
        <row r="5">
          <cell r="E5">
            <v>52085.2</v>
          </cell>
        </row>
        <row r="6">
          <cell r="E6">
            <v>36006.85714285713</v>
          </cell>
        </row>
        <row r="7">
          <cell r="E7">
            <v>35775.999999999993</v>
          </cell>
        </row>
        <row r="8">
          <cell r="E8">
            <v>9440</v>
          </cell>
        </row>
        <row r="9">
          <cell r="E9">
            <v>9440</v>
          </cell>
        </row>
        <row r="10">
          <cell r="E10">
            <v>4067.9999999999995</v>
          </cell>
        </row>
        <row r="13">
          <cell r="E13">
            <v>307.44900000000001</v>
          </cell>
        </row>
        <row r="14">
          <cell r="E14">
            <v>262.84500000000003</v>
          </cell>
        </row>
        <row r="15">
          <cell r="E15">
            <v>401.43600000000004</v>
          </cell>
        </row>
      </sheetData>
      <sheetData sheetId="8" refreshError="1"/>
      <sheetData sheetId="9" refreshError="1">
        <row r="7">
          <cell r="E7">
            <v>572.64</v>
          </cell>
        </row>
        <row r="13">
          <cell r="B13" t="str">
            <v>ALB-007</v>
          </cell>
          <cell r="C13" t="str">
            <v>Maestro de albañilería (MA)</v>
          </cell>
          <cell r="D13" t="str">
            <v>Día</v>
          </cell>
          <cell r="E13">
            <v>1719.25</v>
          </cell>
          <cell r="F13">
            <v>0.81387232805002174</v>
          </cell>
          <cell r="G13">
            <v>320</v>
          </cell>
        </row>
        <row r="266">
          <cell r="B266" t="str">
            <v>ExC-003</v>
          </cell>
          <cell r="C266" t="str">
            <v>Ayudantes de Excavadores  (AEX)</v>
          </cell>
          <cell r="D266" t="str">
            <v>Día</v>
          </cell>
          <cell r="E266">
            <v>700</v>
          </cell>
          <cell r="F266" t="str">
            <v/>
          </cell>
          <cell r="G266">
            <v>100</v>
          </cell>
        </row>
        <row r="267">
          <cell r="B267" t="str">
            <v>ExC-004</v>
          </cell>
          <cell r="C267" t="str">
            <v xml:space="preserve">Excavadores (EX) </v>
          </cell>
          <cell r="D267" t="str">
            <v>Día</v>
          </cell>
          <cell r="E267">
            <v>800</v>
          </cell>
          <cell r="F267" t="str">
            <v/>
          </cell>
          <cell r="G267">
            <v>150</v>
          </cell>
        </row>
        <row r="1162">
          <cell r="B1162" t="str">
            <v>FAB-10</v>
          </cell>
          <cell r="C1162" t="str">
            <v>Gravilla 3/4 @ 3/8"</v>
          </cell>
          <cell r="D1162" t="str">
            <v>m3</v>
          </cell>
          <cell r="E1162">
            <v>1068.18</v>
          </cell>
          <cell r="G1162">
            <v>270</v>
          </cell>
        </row>
        <row r="1183">
          <cell r="B1183" t="str">
            <v>FAB-35</v>
          </cell>
          <cell r="C1183" t="str">
            <v>Granzon-Haina (Costo En Planta)</v>
          </cell>
          <cell r="D1183" t="str">
            <v>m3E</v>
          </cell>
          <cell r="E1183">
            <v>30</v>
          </cell>
          <cell r="G1183">
            <v>30</v>
          </cell>
        </row>
        <row r="1299">
          <cell r="E1299">
            <v>2176.59</v>
          </cell>
        </row>
        <row r="1434">
          <cell r="B1434" t="str">
            <v>FER-355</v>
          </cell>
          <cell r="C1434" t="str">
            <v>Escobillones</v>
          </cell>
          <cell r="D1434" t="str">
            <v>UD</v>
          </cell>
          <cell r="E1434">
            <v>883.82</v>
          </cell>
          <cell r="G1434">
            <v>88</v>
          </cell>
        </row>
        <row r="2206">
          <cell r="E2206">
            <v>4210</v>
          </cell>
        </row>
        <row r="2207">
          <cell r="E2207">
            <v>6200</v>
          </cell>
        </row>
        <row r="2278">
          <cell r="B2278" t="str">
            <v>COT-221</v>
          </cell>
          <cell r="C2278" t="str">
            <v>Alquiler De Bomba De Agua</v>
          </cell>
          <cell r="D2278" t="str">
            <v>HR</v>
          </cell>
          <cell r="E2278">
            <v>50</v>
          </cell>
          <cell r="G2278">
            <v>50</v>
          </cell>
        </row>
        <row r="2323">
          <cell r="B2323" t="str">
            <v>COT-266</v>
          </cell>
          <cell r="C2323" t="str">
            <v>Camion De Agua</v>
          </cell>
          <cell r="D2323" t="str">
            <v>UD</v>
          </cell>
          <cell r="E2323">
            <v>350</v>
          </cell>
          <cell r="G2323">
            <v>350</v>
          </cell>
        </row>
        <row r="2324">
          <cell r="B2324" t="str">
            <v>COT-267</v>
          </cell>
          <cell r="C2324" t="str">
            <v>Camion Distribuidor Rc-2</v>
          </cell>
          <cell r="D2324" t="str">
            <v>UD</v>
          </cell>
          <cell r="E2324">
            <v>5000</v>
          </cell>
          <cell r="G2324">
            <v>5000</v>
          </cell>
        </row>
        <row r="2325">
          <cell r="B2325" t="str">
            <v>COT-268</v>
          </cell>
          <cell r="C2325" t="str">
            <v>Camion Volteo</v>
          </cell>
          <cell r="D2325" t="str">
            <v>HR</v>
          </cell>
          <cell r="E2325">
            <v>100</v>
          </cell>
          <cell r="G2325">
            <v>0</v>
          </cell>
        </row>
        <row r="2331">
          <cell r="B2331" t="str">
            <v>OTR-15</v>
          </cell>
          <cell r="C2331" t="str">
            <v>Gasoil</v>
          </cell>
          <cell r="D2331" t="str">
            <v>GLS</v>
          </cell>
          <cell r="E2331">
            <v>180.5</v>
          </cell>
          <cell r="G2331">
            <v>12.9</v>
          </cell>
        </row>
        <row r="2337">
          <cell r="B2337" t="str">
            <v>OTR-29</v>
          </cell>
          <cell r="C2337" t="str">
            <v>Kerosene</v>
          </cell>
          <cell r="D2337" t="str">
            <v>GLS</v>
          </cell>
          <cell r="E2337">
            <v>169.3</v>
          </cell>
          <cell r="G2337">
            <v>30</v>
          </cell>
        </row>
        <row r="2338">
          <cell r="B2338" t="str">
            <v>OTR-30</v>
          </cell>
          <cell r="C2338" t="str">
            <v>Rc-2</v>
          </cell>
          <cell r="D2338" t="str">
            <v>GLS</v>
          </cell>
          <cell r="E2338">
            <v>16</v>
          </cell>
          <cell r="G2338">
            <v>11</v>
          </cell>
        </row>
        <row r="2344">
          <cell r="B2344" t="str">
            <v>EQU-5</v>
          </cell>
          <cell r="C2344" t="str">
            <v>Tractor D8K Caterpillar</v>
          </cell>
          <cell r="D2344" t="str">
            <v>HR</v>
          </cell>
          <cell r="E2344">
            <v>1026</v>
          </cell>
          <cell r="G2344">
            <v>1026</v>
          </cell>
        </row>
        <row r="2352">
          <cell r="B2352" t="str">
            <v>EQU-12</v>
          </cell>
          <cell r="C2352" t="str">
            <v>Tractor D6D Caterpillar</v>
          </cell>
          <cell r="D2352" t="str">
            <v>HR</v>
          </cell>
          <cell r="E2352">
            <v>534.6</v>
          </cell>
          <cell r="G2352">
            <v>534.6</v>
          </cell>
        </row>
        <row r="2358">
          <cell r="B2358" t="str">
            <v>EQU-18</v>
          </cell>
          <cell r="C2358" t="str">
            <v>Motoniveladora 12 G Caterpillar</v>
          </cell>
          <cell r="D2358" t="str">
            <v>HR</v>
          </cell>
          <cell r="E2358">
            <v>491.40000000000003</v>
          </cell>
          <cell r="G2358">
            <v>491.40000000000003</v>
          </cell>
        </row>
        <row r="2365">
          <cell r="B2365" t="str">
            <v>EQU-25</v>
          </cell>
          <cell r="C2365" t="str">
            <v>Retro-Excavadora 225 Caterpillar</v>
          </cell>
          <cell r="D2365" t="str">
            <v>HR</v>
          </cell>
          <cell r="E2365">
            <v>675</v>
          </cell>
          <cell r="G2365">
            <v>675</v>
          </cell>
        </row>
        <row r="2367">
          <cell r="B2367" t="str">
            <v>EQU-27</v>
          </cell>
          <cell r="C2367" t="str">
            <v>Retro-Excavadora 215 Caterpillar</v>
          </cell>
          <cell r="D2367" t="str">
            <v>HR</v>
          </cell>
          <cell r="E2367">
            <v>491.4</v>
          </cell>
          <cell r="G2367">
            <v>491.4</v>
          </cell>
        </row>
        <row r="2376">
          <cell r="B2376" t="str">
            <v>EQU-36</v>
          </cell>
          <cell r="C2376" t="str">
            <v>Compactadores Y Rodillos Estáticos Liso Galion</v>
          </cell>
          <cell r="D2376" t="str">
            <v>HR</v>
          </cell>
          <cell r="E2376">
            <v>270</v>
          </cell>
          <cell r="G2376">
            <v>270</v>
          </cell>
        </row>
        <row r="2378">
          <cell r="B2378" t="str">
            <v>EQU-38</v>
          </cell>
          <cell r="C2378" t="str">
            <v>Rodillos Vibradores Ca-25 Dynapac</v>
          </cell>
          <cell r="D2378" t="str">
            <v>HR</v>
          </cell>
          <cell r="E2378">
            <v>453.6</v>
          </cell>
          <cell r="G2378">
            <v>453.6</v>
          </cell>
        </row>
        <row r="2389">
          <cell r="B2389" t="str">
            <v>EQU-49</v>
          </cell>
          <cell r="C2389" t="str">
            <v>Cargadores Frontales 950 Caterpillar</v>
          </cell>
          <cell r="D2389" t="str">
            <v>HR</v>
          </cell>
          <cell r="E2389">
            <v>502.2</v>
          </cell>
          <cell r="G2389">
            <v>502.2</v>
          </cell>
        </row>
        <row r="2393">
          <cell r="B2393" t="str">
            <v>EQU-53</v>
          </cell>
          <cell r="C2393" t="str">
            <v>Cargadores Frontales 920 Caterpillar</v>
          </cell>
          <cell r="D2393" t="str">
            <v>HR</v>
          </cell>
          <cell r="E2393">
            <v>372.6</v>
          </cell>
          <cell r="G2393">
            <v>372.6</v>
          </cell>
        </row>
        <row r="2409">
          <cell r="B2409" t="str">
            <v>ACA-1</v>
          </cell>
          <cell r="C2409" t="str">
            <v>Arranque Materiales Blancos</v>
          </cell>
          <cell r="D2409" t="str">
            <v>m3E</v>
          </cell>
          <cell r="E2409">
            <v>3.6</v>
          </cell>
          <cell r="G2409">
            <v>3.6</v>
          </cell>
        </row>
        <row r="2410">
          <cell r="B2410" t="str">
            <v>ACA-2</v>
          </cell>
          <cell r="C2410" t="str">
            <v>Acarreo Relleno</v>
          </cell>
          <cell r="D2410" t="str">
            <v>m3E/KM</v>
          </cell>
          <cell r="E2410">
            <v>2.5</v>
          </cell>
          <cell r="G2410">
            <v>2.5</v>
          </cell>
        </row>
        <row r="2414">
          <cell r="B2414" t="str">
            <v>ACA-6</v>
          </cell>
          <cell r="C2414" t="str">
            <v>Derecho De Mina</v>
          </cell>
          <cell r="D2414" t="str">
            <v>m3E</v>
          </cell>
          <cell r="E2414">
            <v>5</v>
          </cell>
          <cell r="G2414">
            <v>5</v>
          </cell>
        </row>
        <row r="2415">
          <cell r="B2415" t="str">
            <v>ACA-7</v>
          </cell>
          <cell r="C2415" t="str">
            <v>Peaje</v>
          </cell>
          <cell r="D2415" t="str">
            <v>m3E</v>
          </cell>
          <cell r="E2415">
            <v>1.67</v>
          </cell>
          <cell r="G2415">
            <v>1.67</v>
          </cell>
        </row>
      </sheetData>
      <sheetData sheetId="10" refreshError="1"/>
      <sheetData sheetId="11" refreshError="1">
        <row r="52">
          <cell r="G52">
            <v>9083.8143895448211</v>
          </cell>
        </row>
        <row r="297">
          <cell r="G297">
            <v>29998.084944917406</v>
          </cell>
        </row>
        <row r="400">
          <cell r="G400">
            <v>32931.200036239985</v>
          </cell>
        </row>
        <row r="503">
          <cell r="G503">
            <v>25693.163217453348</v>
          </cell>
        </row>
        <row r="606">
          <cell r="G606">
            <v>18260.999653061681</v>
          </cell>
        </row>
        <row r="709">
          <cell r="G709">
            <v>16831.938152315714</v>
          </cell>
        </row>
        <row r="812">
          <cell r="G812">
            <v>40817.458459300702</v>
          </cell>
        </row>
      </sheetData>
      <sheetData sheetId="12" refreshError="1">
        <row r="526">
          <cell r="I526">
            <v>1369.7015200000001</v>
          </cell>
        </row>
        <row r="534">
          <cell r="I534">
            <v>1196.4138</v>
          </cell>
        </row>
        <row r="653">
          <cell r="I653">
            <v>1611.9545899999998</v>
          </cell>
        </row>
        <row r="1402">
          <cell r="I1402">
            <v>689.72768125335017</v>
          </cell>
        </row>
        <row r="1414">
          <cell r="I1414">
            <v>570.5846899156569</v>
          </cell>
        </row>
        <row r="1428">
          <cell r="I1428">
            <v>261.861714570831</v>
          </cell>
        </row>
        <row r="1437">
          <cell r="I1437">
            <v>35.677064000000001</v>
          </cell>
        </row>
        <row r="1445">
          <cell r="I1445">
            <v>42.954899999999995</v>
          </cell>
        </row>
        <row r="1453">
          <cell r="I1453">
            <v>255.6397</v>
          </cell>
        </row>
        <row r="1461">
          <cell r="I1461">
            <v>114.5326</v>
          </cell>
        </row>
        <row r="1472">
          <cell r="I1472">
            <v>1797.6686</v>
          </cell>
        </row>
        <row r="1481">
          <cell r="I1481">
            <v>1454.3477</v>
          </cell>
        </row>
        <row r="1492">
          <cell r="I1492">
            <v>1093.8764000000001</v>
          </cell>
        </row>
      </sheetData>
      <sheetData sheetId="13" refreshError="1">
        <row r="124">
          <cell r="I124">
            <v>297.13</v>
          </cell>
        </row>
        <row r="438">
          <cell r="I438">
            <v>321.71956363636366</v>
          </cell>
        </row>
        <row r="720">
          <cell r="I720">
            <v>165.65102739726029</v>
          </cell>
        </row>
      </sheetData>
      <sheetData sheetId="14" refreshError="1"/>
      <sheetData sheetId="15" refreshError="1">
        <row r="6">
          <cell r="F6">
            <v>551.28780373333336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1628.52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3625.2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1747.56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1661.0400000000002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1536.6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1389.1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1401.12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0.44450000000000001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14918.423039999998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6.6441600000000012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22.473575999999998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22.019255999999999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54.611225999999995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43.714943999999996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58.136400000000009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90.728370000000012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25.746120000000001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10.90986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9.6805799999999991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37.649199999999993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43.729199999999992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36.65598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42.735979999999998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70.384848599999998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37.770000000000003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5.9435191999999999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9.8665776000000012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90.63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130.6330064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48.214943999999996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76.306913999999992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42.604543550000002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36.018543550000004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78.623087100000006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28">
          <cell r="L28">
            <v>11059.194151618991</v>
          </cell>
        </row>
        <row r="42">
          <cell r="L42">
            <v>11325.460639526207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300"/>
  <sheetViews>
    <sheetView showZeros="0" tabSelected="1" view="pageBreakPreview" zoomScale="85" zoomScaleNormal="100" zoomScaleSheetLayoutView="85" workbookViewId="0"/>
  </sheetViews>
  <sheetFormatPr baseColWidth="10" defaultColWidth="8.88671875" defaultRowHeight="18.75"/>
  <cols>
    <col min="1" max="1" width="8.88671875" style="239"/>
    <col min="2" max="2" width="7.5546875" style="239" customWidth="1"/>
    <col min="3" max="3" width="54" style="239" customWidth="1"/>
    <col min="4" max="4" width="11.44140625" style="432" customWidth="1"/>
    <col min="5" max="5" width="11.109375" style="238" bestFit="1" customWidth="1"/>
    <col min="6" max="6" width="13.6640625" style="238" customWidth="1"/>
    <col min="7" max="7" width="14.88671875" style="238" customWidth="1"/>
    <col min="8" max="8" width="16.109375" style="396" customWidth="1"/>
    <col min="9" max="9" width="9.88671875" style="238" bestFit="1" customWidth="1"/>
    <col min="10" max="16384" width="8.88671875" style="239"/>
  </cols>
  <sheetData>
    <row r="1" spans="2:8" ht="19.5">
      <c r="B1" s="433" t="s">
        <v>0</v>
      </c>
      <c r="C1" s="433"/>
      <c r="D1" s="433"/>
      <c r="E1" s="433"/>
      <c r="F1" s="433"/>
      <c r="G1" s="433"/>
      <c r="H1" s="433"/>
    </row>
    <row r="2" spans="2:8" ht="27" customHeight="1">
      <c r="B2" s="434" t="s">
        <v>276</v>
      </c>
      <c r="C2" s="434"/>
      <c r="D2" s="434"/>
      <c r="E2" s="434"/>
      <c r="F2" s="434"/>
      <c r="G2" s="434"/>
      <c r="H2" s="434"/>
    </row>
    <row r="3" spans="2:8" ht="31.5" customHeight="1">
      <c r="B3" s="240" t="s">
        <v>1</v>
      </c>
      <c r="C3" s="241"/>
      <c r="D3" s="242"/>
      <c r="E3" s="243"/>
      <c r="F3" s="244" t="s">
        <v>274</v>
      </c>
      <c r="G3" s="240"/>
      <c r="H3" s="240"/>
    </row>
    <row r="4" spans="2:8" ht="18.75" customHeight="1">
      <c r="B4" s="245" t="s">
        <v>2</v>
      </c>
      <c r="C4" s="241"/>
      <c r="D4" s="246"/>
      <c r="E4" s="246"/>
      <c r="F4" s="247" t="s">
        <v>275</v>
      </c>
      <c r="G4" s="248"/>
      <c r="H4" s="248"/>
    </row>
    <row r="5" spans="2:8" ht="19.5" thickBot="1">
      <c r="B5" s="249"/>
      <c r="C5" s="250"/>
      <c r="D5" s="251"/>
      <c r="E5" s="252"/>
      <c r="F5" s="251"/>
      <c r="G5" s="251"/>
      <c r="H5" s="253"/>
    </row>
    <row r="6" spans="2:8" ht="39.75" customHeight="1" thickBot="1">
      <c r="B6" s="254" t="s">
        <v>4</v>
      </c>
      <c r="C6" s="255" t="s">
        <v>5</v>
      </c>
      <c r="D6" s="256" t="s">
        <v>6</v>
      </c>
      <c r="E6" s="255" t="s">
        <v>7</v>
      </c>
      <c r="F6" s="255" t="s">
        <v>8</v>
      </c>
      <c r="G6" s="255" t="s">
        <v>9</v>
      </c>
      <c r="H6" s="257" t="s">
        <v>10</v>
      </c>
    </row>
    <row r="7" spans="2:8">
      <c r="B7" s="258"/>
      <c r="C7" s="259"/>
      <c r="D7" s="260"/>
      <c r="E7" s="261"/>
      <c r="F7" s="262"/>
      <c r="G7" s="263"/>
      <c r="H7" s="264"/>
    </row>
    <row r="8" spans="2:8">
      <c r="B8" s="265">
        <v>1</v>
      </c>
      <c r="C8" s="266" t="s">
        <v>11</v>
      </c>
      <c r="D8" s="267"/>
      <c r="E8" s="268"/>
      <c r="F8" s="269"/>
      <c r="G8" s="270"/>
      <c r="H8" s="271"/>
    </row>
    <row r="9" spans="2:8" ht="37.5">
      <c r="B9" s="272">
        <v>1.01</v>
      </c>
      <c r="C9" s="273" t="s">
        <v>12</v>
      </c>
      <c r="D9" s="274">
        <v>1</v>
      </c>
      <c r="E9" s="275" t="s">
        <v>277</v>
      </c>
      <c r="F9" s="276"/>
      <c r="G9" s="276">
        <f>ROUND(F9*D9,2)</f>
        <v>0</v>
      </c>
      <c r="H9" s="271"/>
    </row>
    <row r="10" spans="2:8">
      <c r="B10" s="277">
        <v>1.02</v>
      </c>
      <c r="C10" s="278" t="s">
        <v>14</v>
      </c>
      <c r="D10" s="279">
        <v>1</v>
      </c>
      <c r="E10" s="280" t="s">
        <v>277</v>
      </c>
      <c r="F10" s="281"/>
      <c r="G10" s="281">
        <f t="shared" ref="G10:G73" si="0">ROUND(F10*D10,2)</f>
        <v>0</v>
      </c>
      <c r="H10" s="271"/>
    </row>
    <row r="11" spans="2:8">
      <c r="B11" s="277">
        <v>1.03</v>
      </c>
      <c r="C11" s="278" t="s">
        <v>15</v>
      </c>
      <c r="D11" s="279">
        <v>1</v>
      </c>
      <c r="E11" s="280" t="s">
        <v>277</v>
      </c>
      <c r="F11" s="281"/>
      <c r="G11" s="281">
        <f t="shared" si="0"/>
        <v>0</v>
      </c>
      <c r="H11" s="271"/>
    </row>
    <row r="12" spans="2:8">
      <c r="B12" s="277">
        <f>+B11+0.01</f>
        <v>1.04</v>
      </c>
      <c r="C12" s="278" t="s">
        <v>16</v>
      </c>
      <c r="D12" s="279">
        <v>1</v>
      </c>
      <c r="E12" s="280" t="s">
        <v>277</v>
      </c>
      <c r="F12" s="281"/>
      <c r="G12" s="281">
        <f t="shared" si="0"/>
        <v>0</v>
      </c>
      <c r="H12" s="271"/>
    </row>
    <row r="13" spans="2:8">
      <c r="B13" s="282"/>
      <c r="C13" s="278"/>
      <c r="D13" s="279"/>
      <c r="E13" s="280" t="s">
        <v>278</v>
      </c>
      <c r="F13" s="283"/>
      <c r="G13" s="281"/>
      <c r="H13" s="284">
        <f>SUM(G9:G12)</f>
        <v>0</v>
      </c>
    </row>
    <row r="14" spans="2:8">
      <c r="B14" s="265">
        <v>2</v>
      </c>
      <c r="C14" s="285" t="s">
        <v>17</v>
      </c>
      <c r="D14" s="286"/>
      <c r="E14" s="280" t="s">
        <v>278</v>
      </c>
      <c r="F14" s="283"/>
      <c r="G14" s="281"/>
      <c r="H14" s="271"/>
    </row>
    <row r="15" spans="2:8">
      <c r="B15" s="277">
        <f>+B14+0.01</f>
        <v>2.0099999999999998</v>
      </c>
      <c r="C15" s="287" t="s">
        <v>18</v>
      </c>
      <c r="D15" s="288">
        <v>112.29332400000001</v>
      </c>
      <c r="E15" s="280" t="s">
        <v>279</v>
      </c>
      <c r="F15" s="281"/>
      <c r="G15" s="281">
        <f t="shared" si="0"/>
        <v>0</v>
      </c>
      <c r="H15" s="271"/>
    </row>
    <row r="16" spans="2:8">
      <c r="B16" s="272">
        <f>+B15+0.01</f>
        <v>2.0199999999999996</v>
      </c>
      <c r="C16" s="287" t="s">
        <v>239</v>
      </c>
      <c r="D16" s="288">
        <v>280</v>
      </c>
      <c r="E16" s="280" t="s">
        <v>279</v>
      </c>
      <c r="F16" s="281"/>
      <c r="G16" s="281">
        <f t="shared" si="0"/>
        <v>0</v>
      </c>
      <c r="H16" s="271"/>
    </row>
    <row r="17" spans="2:8">
      <c r="B17" s="277">
        <f>+B16+0.01</f>
        <v>2.0299999999999994</v>
      </c>
      <c r="C17" s="287" t="s">
        <v>20</v>
      </c>
      <c r="D17" s="288">
        <v>88.91</v>
      </c>
      <c r="E17" s="280" t="s">
        <v>279</v>
      </c>
      <c r="F17" s="281"/>
      <c r="G17" s="281">
        <f t="shared" si="0"/>
        <v>0</v>
      </c>
      <c r="H17" s="271"/>
    </row>
    <row r="18" spans="2:8">
      <c r="B18" s="277">
        <f>+B17+0.01</f>
        <v>2.0399999999999991</v>
      </c>
      <c r="C18" s="287" t="s">
        <v>21</v>
      </c>
      <c r="D18" s="288">
        <v>279.03700000000003</v>
      </c>
      <c r="E18" s="280" t="s">
        <v>280</v>
      </c>
      <c r="F18" s="281"/>
      <c r="G18" s="281">
        <f t="shared" si="0"/>
        <v>0</v>
      </c>
      <c r="H18" s="271"/>
    </row>
    <row r="19" spans="2:8">
      <c r="B19" s="289"/>
      <c r="C19" s="287"/>
      <c r="D19" s="288"/>
      <c r="E19" s="280" t="s">
        <v>278</v>
      </c>
      <c r="F19" s="281"/>
      <c r="G19" s="281"/>
      <c r="H19" s="271">
        <f>SUM(G15:G18)</f>
        <v>0</v>
      </c>
    </row>
    <row r="20" spans="2:8">
      <c r="B20" s="265">
        <v>3</v>
      </c>
      <c r="C20" s="290" t="s">
        <v>23</v>
      </c>
      <c r="D20" s="286"/>
      <c r="E20" s="291" t="s">
        <v>278</v>
      </c>
      <c r="F20" s="281"/>
      <c r="G20" s="281"/>
      <c r="H20" s="271"/>
    </row>
    <row r="21" spans="2:8">
      <c r="B21" s="277">
        <f>+B20+0.01</f>
        <v>3.01</v>
      </c>
      <c r="C21" s="278" t="s">
        <v>24</v>
      </c>
      <c r="D21" s="288">
        <v>336</v>
      </c>
      <c r="E21" s="291" t="s">
        <v>281</v>
      </c>
      <c r="F21" s="281"/>
      <c r="G21" s="281">
        <f t="shared" si="0"/>
        <v>0</v>
      </c>
      <c r="H21" s="271"/>
    </row>
    <row r="22" spans="2:8">
      <c r="B22" s="292"/>
      <c r="C22" s="278"/>
      <c r="D22" s="286"/>
      <c r="E22" s="291" t="s">
        <v>278</v>
      </c>
      <c r="F22" s="281"/>
      <c r="G22" s="281"/>
      <c r="H22" s="271">
        <f>SUM(G21)</f>
        <v>0</v>
      </c>
    </row>
    <row r="23" spans="2:8">
      <c r="B23" s="265">
        <v>4</v>
      </c>
      <c r="C23" s="293" t="s">
        <v>26</v>
      </c>
      <c r="D23" s="286"/>
      <c r="E23" s="280" t="s">
        <v>278</v>
      </c>
      <c r="F23" s="281"/>
      <c r="G23" s="281"/>
      <c r="H23" s="271"/>
    </row>
    <row r="24" spans="2:8">
      <c r="B24" s="277">
        <v>4.01</v>
      </c>
      <c r="C24" s="278" t="s">
        <v>250</v>
      </c>
      <c r="D24" s="288">
        <v>148.19</v>
      </c>
      <c r="E24" s="280" t="s">
        <v>279</v>
      </c>
      <c r="F24" s="281"/>
      <c r="G24" s="281">
        <f t="shared" si="0"/>
        <v>0</v>
      </c>
      <c r="H24" s="271"/>
    </row>
    <row r="25" spans="2:8">
      <c r="B25" s="277">
        <v>4.01</v>
      </c>
      <c r="C25" s="287" t="s">
        <v>242</v>
      </c>
      <c r="D25" s="288">
        <v>0.75625000000000009</v>
      </c>
      <c r="E25" s="280" t="s">
        <v>279</v>
      </c>
      <c r="F25" s="281"/>
      <c r="G25" s="281">
        <f t="shared" si="0"/>
        <v>0</v>
      </c>
      <c r="H25" s="271"/>
    </row>
    <row r="26" spans="2:8">
      <c r="B26" s="277">
        <v>4.01</v>
      </c>
      <c r="C26" s="287" t="s">
        <v>243</v>
      </c>
      <c r="D26" s="288">
        <v>6.16</v>
      </c>
      <c r="E26" s="280" t="s">
        <v>279</v>
      </c>
      <c r="F26" s="281"/>
      <c r="G26" s="281">
        <f t="shared" si="0"/>
        <v>0</v>
      </c>
      <c r="H26" s="271"/>
    </row>
    <row r="27" spans="2:8">
      <c r="B27" s="277">
        <v>4.01</v>
      </c>
      <c r="C27" s="287" t="s">
        <v>244</v>
      </c>
      <c r="D27" s="288">
        <v>6.3910000000000009</v>
      </c>
      <c r="E27" s="280" t="s">
        <v>279</v>
      </c>
      <c r="F27" s="281"/>
      <c r="G27" s="281">
        <f t="shared" si="0"/>
        <v>0</v>
      </c>
      <c r="H27" s="271"/>
    </row>
    <row r="28" spans="2:8">
      <c r="B28" s="277">
        <v>4.01</v>
      </c>
      <c r="C28" s="287" t="s">
        <v>245</v>
      </c>
      <c r="D28" s="288">
        <v>0.59125000000000005</v>
      </c>
      <c r="E28" s="280" t="s">
        <v>279</v>
      </c>
      <c r="F28" s="281"/>
      <c r="G28" s="281">
        <f t="shared" si="0"/>
        <v>0</v>
      </c>
      <c r="H28" s="271"/>
    </row>
    <row r="29" spans="2:8">
      <c r="B29" s="277">
        <v>4.01</v>
      </c>
      <c r="C29" s="287" t="s">
        <v>246</v>
      </c>
      <c r="D29" s="288">
        <v>4.2683850000000003</v>
      </c>
      <c r="E29" s="280" t="s">
        <v>279</v>
      </c>
      <c r="F29" s="281"/>
      <c r="G29" s="281">
        <f t="shared" si="0"/>
        <v>0</v>
      </c>
      <c r="H29" s="271"/>
    </row>
    <row r="30" spans="2:8">
      <c r="B30" s="277">
        <v>4.01</v>
      </c>
      <c r="C30" s="287" t="s">
        <v>247</v>
      </c>
      <c r="D30" s="288">
        <v>0.94181999999999999</v>
      </c>
      <c r="E30" s="280" t="s">
        <v>279</v>
      </c>
      <c r="F30" s="281"/>
      <c r="G30" s="281">
        <f t="shared" si="0"/>
        <v>0</v>
      </c>
      <c r="H30" s="271"/>
    </row>
    <row r="31" spans="2:8">
      <c r="B31" s="277">
        <v>4.01</v>
      </c>
      <c r="C31" s="287" t="s">
        <v>248</v>
      </c>
      <c r="D31" s="288">
        <v>0.32174999999999998</v>
      </c>
      <c r="E31" s="280" t="s">
        <v>279</v>
      </c>
      <c r="F31" s="281"/>
      <c r="G31" s="281">
        <f t="shared" si="0"/>
        <v>0</v>
      </c>
      <c r="H31" s="271"/>
    </row>
    <row r="32" spans="2:8">
      <c r="B32" s="277">
        <v>4.01</v>
      </c>
      <c r="C32" s="287" t="s">
        <v>249</v>
      </c>
      <c r="D32" s="288">
        <v>9.9522499999999994</v>
      </c>
      <c r="E32" s="280" t="s">
        <v>279</v>
      </c>
      <c r="F32" s="281"/>
      <c r="G32" s="281">
        <f t="shared" si="0"/>
        <v>0</v>
      </c>
      <c r="H32" s="271"/>
    </row>
    <row r="33" spans="2:8">
      <c r="B33" s="277">
        <v>4.01</v>
      </c>
      <c r="C33" s="294" t="s">
        <v>251</v>
      </c>
      <c r="D33" s="288">
        <v>359.70000000000005</v>
      </c>
      <c r="E33" s="280" t="s">
        <v>280</v>
      </c>
      <c r="F33" s="281"/>
      <c r="G33" s="281">
        <f t="shared" si="0"/>
        <v>0</v>
      </c>
      <c r="H33" s="271"/>
    </row>
    <row r="34" spans="2:8">
      <c r="B34" s="277">
        <v>4.01</v>
      </c>
      <c r="C34" s="278" t="s">
        <v>27</v>
      </c>
      <c r="D34" s="288">
        <v>263.39</v>
      </c>
      <c r="E34" s="280" t="s">
        <v>280</v>
      </c>
      <c r="F34" s="281"/>
      <c r="G34" s="281">
        <f t="shared" si="0"/>
        <v>0</v>
      </c>
      <c r="H34" s="271"/>
    </row>
    <row r="35" spans="2:8">
      <c r="B35" s="277">
        <v>4.01</v>
      </c>
      <c r="C35" s="287" t="s">
        <v>28</v>
      </c>
      <c r="D35" s="288">
        <v>1.1000000000000001</v>
      </c>
      <c r="E35" s="280" t="s">
        <v>282</v>
      </c>
      <c r="F35" s="281"/>
      <c r="G35" s="281">
        <f t="shared" si="0"/>
        <v>0</v>
      </c>
      <c r="H35" s="271"/>
    </row>
    <row r="36" spans="2:8">
      <c r="B36" s="289"/>
      <c r="C36" s="287"/>
      <c r="D36" s="286"/>
      <c r="E36" s="280" t="s">
        <v>278</v>
      </c>
      <c r="F36" s="281"/>
      <c r="G36" s="281"/>
      <c r="H36" s="271">
        <f>SUM(G24:G35)</f>
        <v>0</v>
      </c>
    </row>
    <row r="37" spans="2:8">
      <c r="B37" s="265">
        <v>5</v>
      </c>
      <c r="C37" s="293" t="s">
        <v>29</v>
      </c>
      <c r="D37" s="286"/>
      <c r="E37" s="280" t="s">
        <v>278</v>
      </c>
      <c r="F37" s="281"/>
      <c r="G37" s="281"/>
      <c r="H37" s="271"/>
    </row>
    <row r="38" spans="2:8">
      <c r="B38" s="277">
        <f>+B37+0.01</f>
        <v>5.01</v>
      </c>
      <c r="C38" s="287" t="s">
        <v>30</v>
      </c>
      <c r="D38" s="288">
        <v>50.681400000000004</v>
      </c>
      <c r="E38" s="280" t="s">
        <v>280</v>
      </c>
      <c r="F38" s="281"/>
      <c r="G38" s="281">
        <f t="shared" si="0"/>
        <v>0</v>
      </c>
      <c r="H38" s="271"/>
    </row>
    <row r="39" spans="2:8">
      <c r="B39" s="277">
        <f t="shared" ref="B39:B41" si="1">+B38+0.01</f>
        <v>5.0199999999999996</v>
      </c>
      <c r="C39" s="287" t="s">
        <v>31</v>
      </c>
      <c r="D39" s="288">
        <v>8.454600000000001</v>
      </c>
      <c r="E39" s="280" t="s">
        <v>280</v>
      </c>
      <c r="F39" s="281"/>
      <c r="G39" s="281">
        <f t="shared" si="0"/>
        <v>0</v>
      </c>
      <c r="H39" s="271"/>
    </row>
    <row r="40" spans="2:8">
      <c r="B40" s="277">
        <f t="shared" si="1"/>
        <v>5.0299999999999994</v>
      </c>
      <c r="C40" s="287" t="s">
        <v>32</v>
      </c>
      <c r="D40" s="288">
        <v>283.37375000000009</v>
      </c>
      <c r="E40" s="280" t="s">
        <v>280</v>
      </c>
      <c r="F40" s="281"/>
      <c r="G40" s="281">
        <f t="shared" si="0"/>
        <v>0</v>
      </c>
      <c r="H40" s="271"/>
    </row>
    <row r="41" spans="2:8">
      <c r="B41" s="277">
        <f t="shared" si="1"/>
        <v>5.0399999999999991</v>
      </c>
      <c r="C41" s="287" t="s">
        <v>33</v>
      </c>
      <c r="D41" s="288">
        <v>28.447650000000003</v>
      </c>
      <c r="E41" s="280" t="s">
        <v>280</v>
      </c>
      <c r="F41" s="281"/>
      <c r="G41" s="281">
        <f t="shared" si="0"/>
        <v>0</v>
      </c>
      <c r="H41" s="271"/>
    </row>
    <row r="42" spans="2:8">
      <c r="B42" s="295"/>
      <c r="C42" s="287"/>
      <c r="D42" s="286"/>
      <c r="E42" s="280" t="s">
        <v>278</v>
      </c>
      <c r="F42" s="281"/>
      <c r="G42" s="281"/>
      <c r="H42" s="271">
        <f>SUM(G38:G41)</f>
        <v>0</v>
      </c>
    </row>
    <row r="43" spans="2:8">
      <c r="B43" s="265">
        <v>6</v>
      </c>
      <c r="C43" s="293" t="s">
        <v>34</v>
      </c>
      <c r="D43" s="286"/>
      <c r="E43" s="280" t="s">
        <v>278</v>
      </c>
      <c r="F43" s="281"/>
      <c r="G43" s="281"/>
      <c r="H43" s="271"/>
    </row>
    <row r="44" spans="2:8">
      <c r="B44" s="277">
        <f>+B43+0.01</f>
        <v>6.01</v>
      </c>
      <c r="C44" s="287" t="s">
        <v>35</v>
      </c>
      <c r="D44" s="288">
        <v>740.51384000000019</v>
      </c>
      <c r="E44" s="280" t="s">
        <v>280</v>
      </c>
      <c r="F44" s="281"/>
      <c r="G44" s="281">
        <f t="shared" si="0"/>
        <v>0</v>
      </c>
      <c r="H44" s="271"/>
    </row>
    <row r="45" spans="2:8">
      <c r="B45" s="277">
        <f t="shared" ref="B45:B51" si="2">+B44+0.01</f>
        <v>6.02</v>
      </c>
      <c r="C45" s="287" t="s">
        <v>36</v>
      </c>
      <c r="D45" s="288">
        <v>705.16489999999999</v>
      </c>
      <c r="E45" s="280" t="s">
        <v>280</v>
      </c>
      <c r="F45" s="281"/>
      <c r="G45" s="281">
        <f t="shared" si="0"/>
        <v>0</v>
      </c>
      <c r="H45" s="271"/>
    </row>
    <row r="46" spans="2:8">
      <c r="B46" s="277">
        <f t="shared" si="2"/>
        <v>6.0299999999999994</v>
      </c>
      <c r="C46" s="287" t="s">
        <v>37</v>
      </c>
      <c r="D46" s="288">
        <v>416.89087000000006</v>
      </c>
      <c r="E46" s="280" t="s">
        <v>280</v>
      </c>
      <c r="F46" s="281"/>
      <c r="G46" s="281">
        <f t="shared" si="0"/>
        <v>0</v>
      </c>
      <c r="H46" s="271"/>
    </row>
    <row r="47" spans="2:8">
      <c r="B47" s="277">
        <f t="shared" si="2"/>
        <v>6.0399999999999991</v>
      </c>
      <c r="C47" s="287" t="s">
        <v>38</v>
      </c>
      <c r="D47" s="288">
        <v>323.62297000000007</v>
      </c>
      <c r="E47" s="280" t="s">
        <v>280</v>
      </c>
      <c r="F47" s="281"/>
      <c r="G47" s="281">
        <f t="shared" si="0"/>
        <v>0</v>
      </c>
      <c r="H47" s="271"/>
    </row>
    <row r="48" spans="2:8">
      <c r="B48" s="277">
        <f t="shared" si="2"/>
        <v>6.0499999999999989</v>
      </c>
      <c r="C48" s="287" t="s">
        <v>39</v>
      </c>
      <c r="D48" s="288">
        <v>608.58490000000006</v>
      </c>
      <c r="E48" s="280" t="s">
        <v>280</v>
      </c>
      <c r="F48" s="281"/>
      <c r="G48" s="281">
        <f t="shared" si="0"/>
        <v>0</v>
      </c>
      <c r="H48" s="271"/>
    </row>
    <row r="49" spans="2:8">
      <c r="B49" s="277">
        <f t="shared" si="2"/>
        <v>6.0599999999999987</v>
      </c>
      <c r="C49" s="287" t="s">
        <v>40</v>
      </c>
      <c r="D49" s="288">
        <v>387.11983090000001</v>
      </c>
      <c r="E49" s="280" t="s">
        <v>280</v>
      </c>
      <c r="F49" s="281"/>
      <c r="G49" s="281">
        <f t="shared" si="0"/>
        <v>0</v>
      </c>
      <c r="H49" s="271"/>
    </row>
    <row r="50" spans="2:8">
      <c r="B50" s="277">
        <f t="shared" si="2"/>
        <v>6.0699999999999985</v>
      </c>
      <c r="C50" s="287" t="s">
        <v>41</v>
      </c>
      <c r="D50" s="288">
        <v>1352.857</v>
      </c>
      <c r="E50" s="280" t="s">
        <v>283</v>
      </c>
      <c r="F50" s="281"/>
      <c r="G50" s="281">
        <f t="shared" si="0"/>
        <v>0</v>
      </c>
      <c r="H50" s="271"/>
    </row>
    <row r="51" spans="2:8">
      <c r="B51" s="277">
        <f t="shared" si="2"/>
        <v>6.0799999999999983</v>
      </c>
      <c r="C51" s="273" t="s">
        <v>43</v>
      </c>
      <c r="D51" s="288">
        <v>9.1300000000000008</v>
      </c>
      <c r="E51" s="280" t="s">
        <v>283</v>
      </c>
      <c r="F51" s="281"/>
      <c r="G51" s="281">
        <f t="shared" si="0"/>
        <v>0</v>
      </c>
      <c r="H51" s="271"/>
    </row>
    <row r="52" spans="2:8">
      <c r="B52" s="289"/>
      <c r="C52" s="287"/>
      <c r="D52" s="286"/>
      <c r="E52" s="280" t="s">
        <v>278</v>
      </c>
      <c r="F52" s="281"/>
      <c r="G52" s="281"/>
      <c r="H52" s="271">
        <f>SUM(G44:G51)</f>
        <v>0</v>
      </c>
    </row>
    <row r="53" spans="2:8">
      <c r="B53" s="265">
        <v>7</v>
      </c>
      <c r="C53" s="293" t="s">
        <v>44</v>
      </c>
      <c r="D53" s="286"/>
      <c r="E53" s="280" t="s">
        <v>278</v>
      </c>
      <c r="F53" s="281"/>
      <c r="G53" s="281"/>
      <c r="H53" s="271"/>
    </row>
    <row r="54" spans="2:8">
      <c r="B54" s="277">
        <f>+B53+0.01</f>
        <v>7.01</v>
      </c>
      <c r="C54" s="287" t="s">
        <v>45</v>
      </c>
      <c r="D54" s="288">
        <v>10.718400000000001</v>
      </c>
      <c r="E54" s="280" t="s">
        <v>280</v>
      </c>
      <c r="F54" s="281"/>
      <c r="G54" s="281">
        <f t="shared" si="0"/>
        <v>0</v>
      </c>
      <c r="H54" s="271"/>
    </row>
    <row r="55" spans="2:8">
      <c r="B55" s="277">
        <v>7.02</v>
      </c>
      <c r="C55" s="287" t="s">
        <v>46</v>
      </c>
      <c r="D55" s="288">
        <v>17.613200000000003</v>
      </c>
      <c r="E55" s="280" t="s">
        <v>280</v>
      </c>
      <c r="F55" s="281"/>
      <c r="G55" s="281">
        <f t="shared" si="0"/>
        <v>0</v>
      </c>
      <c r="H55" s="271"/>
    </row>
    <row r="56" spans="2:8">
      <c r="B56" s="289"/>
      <c r="C56" s="296"/>
      <c r="D56" s="286"/>
      <c r="E56" s="280" t="s">
        <v>278</v>
      </c>
      <c r="F56" s="281"/>
      <c r="G56" s="281"/>
      <c r="H56" s="271">
        <f>SUM(G54:G55)</f>
        <v>0</v>
      </c>
    </row>
    <row r="57" spans="2:8">
      <c r="B57" s="265">
        <v>8</v>
      </c>
      <c r="C57" s="293" t="s">
        <v>47</v>
      </c>
      <c r="D57" s="286"/>
      <c r="E57" s="280" t="s">
        <v>278</v>
      </c>
      <c r="F57" s="281"/>
      <c r="G57" s="281"/>
      <c r="H57" s="271"/>
    </row>
    <row r="58" spans="2:8">
      <c r="B58" s="277">
        <f>+B57+0.01</f>
        <v>8.01</v>
      </c>
      <c r="C58" s="287" t="s">
        <v>48</v>
      </c>
      <c r="D58" s="288">
        <v>92.279000000000011</v>
      </c>
      <c r="E58" s="280" t="s">
        <v>280</v>
      </c>
      <c r="F58" s="281"/>
      <c r="G58" s="281">
        <f t="shared" si="0"/>
        <v>0</v>
      </c>
      <c r="H58" s="271"/>
    </row>
    <row r="59" spans="2:8" ht="37.5">
      <c r="B59" s="277">
        <f t="shared" ref="B59:B65" si="3">+B58+0.01</f>
        <v>8.02</v>
      </c>
      <c r="C59" s="287" t="s">
        <v>49</v>
      </c>
      <c r="D59" s="288">
        <v>238.43600000000001</v>
      </c>
      <c r="E59" s="280" t="s">
        <v>280</v>
      </c>
      <c r="F59" s="281"/>
      <c r="G59" s="281">
        <f t="shared" si="0"/>
        <v>0</v>
      </c>
      <c r="H59" s="271"/>
    </row>
    <row r="60" spans="2:8" ht="37.5">
      <c r="B60" s="277">
        <f t="shared" si="3"/>
        <v>8.0299999999999994</v>
      </c>
      <c r="C60" s="287" t="s">
        <v>50</v>
      </c>
      <c r="D60" s="288">
        <v>15.697000000000001</v>
      </c>
      <c r="E60" s="280" t="s">
        <v>280</v>
      </c>
      <c r="F60" s="281"/>
      <c r="G60" s="281">
        <f t="shared" si="0"/>
        <v>0</v>
      </c>
      <c r="H60" s="271"/>
    </row>
    <row r="61" spans="2:8">
      <c r="B61" s="277">
        <f t="shared" si="3"/>
        <v>8.0399999999999991</v>
      </c>
      <c r="C61" s="287" t="s">
        <v>255</v>
      </c>
      <c r="D61" s="288">
        <f>1.34*2</f>
        <v>2.68</v>
      </c>
      <c r="E61" s="280" t="s">
        <v>280</v>
      </c>
      <c r="F61" s="281"/>
      <c r="G61" s="281">
        <f t="shared" si="0"/>
        <v>0</v>
      </c>
      <c r="H61" s="271"/>
    </row>
    <row r="62" spans="2:8">
      <c r="B62" s="277">
        <f t="shared" si="3"/>
        <v>8.0499999999999989</v>
      </c>
      <c r="C62" s="287" t="s">
        <v>52</v>
      </c>
      <c r="D62" s="288">
        <v>85.051999999999992</v>
      </c>
      <c r="E62" s="280" t="s">
        <v>283</v>
      </c>
      <c r="F62" s="281"/>
      <c r="G62" s="281">
        <f>ROUND(F62*D62,2)</f>
        <v>0</v>
      </c>
      <c r="H62" s="271"/>
    </row>
    <row r="63" spans="2:8">
      <c r="B63" s="277">
        <f t="shared" si="3"/>
        <v>8.0599999999999987</v>
      </c>
      <c r="C63" s="287" t="s">
        <v>51</v>
      </c>
      <c r="D63" s="288">
        <v>21.241</v>
      </c>
      <c r="E63" s="280" t="s">
        <v>283</v>
      </c>
      <c r="F63" s="281"/>
      <c r="G63" s="281">
        <f t="shared" si="0"/>
        <v>0</v>
      </c>
      <c r="H63" s="271"/>
    </row>
    <row r="64" spans="2:8">
      <c r="B64" s="277">
        <f t="shared" si="3"/>
        <v>8.0699999999999985</v>
      </c>
      <c r="C64" s="287" t="s">
        <v>53</v>
      </c>
      <c r="D64" s="288">
        <v>15.422000000000001</v>
      </c>
      <c r="E64" s="280" t="s">
        <v>283</v>
      </c>
      <c r="F64" s="281"/>
      <c r="G64" s="281">
        <f t="shared" si="0"/>
        <v>0</v>
      </c>
      <c r="H64" s="271"/>
    </row>
    <row r="65" spans="2:8">
      <c r="B65" s="277">
        <f t="shared" si="3"/>
        <v>8.0799999999999983</v>
      </c>
      <c r="C65" s="287" t="s">
        <v>54</v>
      </c>
      <c r="D65" s="288">
        <v>9.4270000000000014</v>
      </c>
      <c r="E65" s="280" t="s">
        <v>283</v>
      </c>
      <c r="F65" s="281"/>
      <c r="G65" s="281">
        <f t="shared" si="0"/>
        <v>0</v>
      </c>
      <c r="H65" s="271"/>
    </row>
    <row r="66" spans="2:8">
      <c r="B66" s="277"/>
      <c r="C66" s="287"/>
      <c r="D66" s="286"/>
      <c r="E66" s="280" t="s">
        <v>278</v>
      </c>
      <c r="F66" s="281"/>
      <c r="G66" s="281"/>
      <c r="H66" s="271">
        <f>SUM(G58:G65)</f>
        <v>0</v>
      </c>
    </row>
    <row r="67" spans="2:8">
      <c r="B67" s="265">
        <v>9</v>
      </c>
      <c r="C67" s="293" t="s">
        <v>55</v>
      </c>
      <c r="D67" s="286"/>
      <c r="E67" s="280" t="s">
        <v>278</v>
      </c>
      <c r="F67" s="281"/>
      <c r="G67" s="281"/>
      <c r="H67" s="271"/>
    </row>
    <row r="68" spans="2:8">
      <c r="B68" s="277">
        <f t="shared" ref="B68:B69" si="4">+B67+0.01</f>
        <v>9.01</v>
      </c>
      <c r="C68" s="287" t="s">
        <v>56</v>
      </c>
      <c r="D68" s="288">
        <v>359.54270000000008</v>
      </c>
      <c r="E68" s="280" t="s">
        <v>280</v>
      </c>
      <c r="F68" s="281"/>
      <c r="G68" s="281">
        <f t="shared" si="0"/>
        <v>0</v>
      </c>
      <c r="H68" s="271"/>
    </row>
    <row r="69" spans="2:8" ht="37.5">
      <c r="B69" s="277">
        <f t="shared" si="4"/>
        <v>9.02</v>
      </c>
      <c r="C69" s="287" t="s">
        <v>57</v>
      </c>
      <c r="D69" s="288">
        <v>359.54270000000008</v>
      </c>
      <c r="E69" s="280" t="s">
        <v>280</v>
      </c>
      <c r="F69" s="281"/>
      <c r="G69" s="281">
        <f t="shared" si="0"/>
        <v>0</v>
      </c>
      <c r="H69" s="271"/>
    </row>
    <row r="70" spans="2:8">
      <c r="B70" s="289"/>
      <c r="C70" s="287"/>
      <c r="D70" s="286"/>
      <c r="E70" s="280" t="s">
        <v>278</v>
      </c>
      <c r="F70" s="281"/>
      <c r="G70" s="281"/>
      <c r="H70" s="271">
        <f>SUM(G68:G69)</f>
        <v>0</v>
      </c>
    </row>
    <row r="71" spans="2:8">
      <c r="B71" s="265">
        <v>10</v>
      </c>
      <c r="C71" s="285" t="s">
        <v>58</v>
      </c>
      <c r="D71" s="286"/>
      <c r="E71" s="280" t="s">
        <v>278</v>
      </c>
      <c r="F71" s="281"/>
      <c r="G71" s="281"/>
      <c r="H71" s="271"/>
    </row>
    <row r="72" spans="2:8">
      <c r="B72" s="277">
        <f>+B71+0.01</f>
        <v>10.01</v>
      </c>
      <c r="C72" s="287" t="s">
        <v>59</v>
      </c>
      <c r="D72" s="288">
        <v>1694.7209400000002</v>
      </c>
      <c r="E72" s="280" t="s">
        <v>280</v>
      </c>
      <c r="F72" s="281"/>
      <c r="G72" s="281">
        <f t="shared" si="0"/>
        <v>0</v>
      </c>
      <c r="H72" s="271"/>
    </row>
    <row r="73" spans="2:8">
      <c r="B73" s="277">
        <v>10.02</v>
      </c>
      <c r="C73" s="287" t="s">
        <v>60</v>
      </c>
      <c r="D73" s="288">
        <v>359.54270000000008</v>
      </c>
      <c r="E73" s="280" t="s">
        <v>280</v>
      </c>
      <c r="F73" s="281"/>
      <c r="G73" s="281">
        <f t="shared" si="0"/>
        <v>0</v>
      </c>
      <c r="H73" s="271"/>
    </row>
    <row r="74" spans="2:8">
      <c r="B74" s="289"/>
      <c r="C74" s="297"/>
      <c r="D74" s="286"/>
      <c r="E74" s="280" t="s">
        <v>278</v>
      </c>
      <c r="F74" s="281"/>
      <c r="G74" s="281"/>
      <c r="H74" s="271">
        <f>SUM(G72:G73)</f>
        <v>0</v>
      </c>
    </row>
    <row r="75" spans="2:8">
      <c r="B75" s="265">
        <v>11</v>
      </c>
      <c r="C75" s="285" t="s">
        <v>61</v>
      </c>
      <c r="D75" s="286"/>
      <c r="E75" s="280" t="s">
        <v>278</v>
      </c>
      <c r="F75" s="281"/>
      <c r="G75" s="281"/>
      <c r="H75" s="271"/>
    </row>
    <row r="76" spans="2:8" ht="37.5">
      <c r="B76" s="277">
        <f t="shared" ref="B76:B80" si="5">+B75+0.01</f>
        <v>11.01</v>
      </c>
      <c r="C76" s="287" t="s">
        <v>252</v>
      </c>
      <c r="D76" s="298">
        <v>1</v>
      </c>
      <c r="E76" s="299" t="s">
        <v>282</v>
      </c>
      <c r="F76" s="281"/>
      <c r="G76" s="281">
        <f t="shared" ref="G76:G139" si="6">ROUND(F76*D76,2)</f>
        <v>0</v>
      </c>
      <c r="H76" s="271"/>
    </row>
    <row r="77" spans="2:8">
      <c r="B77" s="272">
        <f t="shared" si="5"/>
        <v>11.02</v>
      </c>
      <c r="C77" s="287" t="s">
        <v>253</v>
      </c>
      <c r="D77" s="298">
        <v>1</v>
      </c>
      <c r="E77" s="299" t="s">
        <v>282</v>
      </c>
      <c r="F77" s="281"/>
      <c r="G77" s="281">
        <f t="shared" si="6"/>
        <v>0</v>
      </c>
      <c r="H77" s="271"/>
    </row>
    <row r="78" spans="2:8" ht="37.5">
      <c r="B78" s="277">
        <f t="shared" si="5"/>
        <v>11.03</v>
      </c>
      <c r="C78" s="287" t="s">
        <v>254</v>
      </c>
      <c r="D78" s="298">
        <v>1</v>
      </c>
      <c r="E78" s="299" t="s">
        <v>282</v>
      </c>
      <c r="F78" s="281"/>
      <c r="G78" s="281">
        <f t="shared" si="6"/>
        <v>0</v>
      </c>
      <c r="H78" s="271"/>
    </row>
    <row r="79" spans="2:8">
      <c r="B79" s="277">
        <f t="shared" si="5"/>
        <v>11.04</v>
      </c>
      <c r="C79" s="287" t="s">
        <v>62</v>
      </c>
      <c r="D79" s="298">
        <v>4</v>
      </c>
      <c r="E79" s="299" t="s">
        <v>282</v>
      </c>
      <c r="F79" s="281"/>
      <c r="G79" s="281">
        <f t="shared" si="6"/>
        <v>0</v>
      </c>
      <c r="H79" s="271"/>
    </row>
    <row r="80" spans="2:8">
      <c r="B80" s="277">
        <f t="shared" si="5"/>
        <v>11.049999999999999</v>
      </c>
      <c r="C80" s="287" t="s">
        <v>63</v>
      </c>
      <c r="D80" s="298">
        <v>1</v>
      </c>
      <c r="E80" s="299" t="s">
        <v>282</v>
      </c>
      <c r="F80" s="281"/>
      <c r="G80" s="281">
        <f t="shared" si="6"/>
        <v>0</v>
      </c>
      <c r="H80" s="271"/>
    </row>
    <row r="81" spans="2:8">
      <c r="B81" s="300"/>
      <c r="C81" s="301"/>
      <c r="D81" s="302"/>
      <c r="E81" s="303" t="s">
        <v>278</v>
      </c>
      <c r="F81" s="281"/>
      <c r="G81" s="281"/>
      <c r="H81" s="271">
        <f>SUM(G76:G81)</f>
        <v>0</v>
      </c>
    </row>
    <row r="82" spans="2:8">
      <c r="B82" s="265">
        <v>12</v>
      </c>
      <c r="C82" s="285" t="s">
        <v>64</v>
      </c>
      <c r="D82" s="286"/>
      <c r="E82" s="280" t="s">
        <v>278</v>
      </c>
      <c r="F82" s="281"/>
      <c r="G82" s="281"/>
      <c r="H82" s="271"/>
    </row>
    <row r="83" spans="2:8">
      <c r="B83" s="277">
        <f t="shared" ref="B83:B84" si="7">+B82+0.01</f>
        <v>12.01</v>
      </c>
      <c r="C83" s="304" t="s">
        <v>263</v>
      </c>
      <c r="D83" s="288">
        <f>+((3.9*1.2)*6+(2.1*1.02)+(0.65*1.02)+(2.1*1.02)*2+(0.6*0.6))*10.76</f>
        <v>382.29203999999993</v>
      </c>
      <c r="E83" s="305" t="s">
        <v>284</v>
      </c>
      <c r="F83" s="281"/>
      <c r="G83" s="281">
        <f t="shared" si="6"/>
        <v>0</v>
      </c>
      <c r="H83" s="271"/>
    </row>
    <row r="84" spans="2:8">
      <c r="B84" s="277">
        <f t="shared" si="7"/>
        <v>12.02</v>
      </c>
      <c r="C84" s="304" t="s">
        <v>67</v>
      </c>
      <c r="D84" s="306">
        <v>262.75919999999996</v>
      </c>
      <c r="E84" s="305" t="s">
        <v>284</v>
      </c>
      <c r="F84" s="281"/>
      <c r="G84" s="281">
        <f t="shared" si="6"/>
        <v>0</v>
      </c>
      <c r="H84" s="271"/>
    </row>
    <row r="85" spans="2:8">
      <c r="B85" s="307"/>
      <c r="C85" s="273"/>
      <c r="D85" s="308"/>
      <c r="E85" s="305" t="s">
        <v>278</v>
      </c>
      <c r="F85" s="281"/>
      <c r="G85" s="281"/>
      <c r="H85" s="271">
        <f>SUM(G83:G84)</f>
        <v>0</v>
      </c>
    </row>
    <row r="86" spans="2:8">
      <c r="B86" s="265">
        <v>13</v>
      </c>
      <c r="C86" s="285" t="s">
        <v>68</v>
      </c>
      <c r="D86" s="286"/>
      <c r="E86" s="280" t="s">
        <v>278</v>
      </c>
      <c r="F86" s="281"/>
      <c r="G86" s="281"/>
      <c r="H86" s="271"/>
    </row>
    <row r="87" spans="2:8">
      <c r="B87" s="277">
        <f>+B86+0.01</f>
        <v>13.01</v>
      </c>
      <c r="C87" s="273" t="s">
        <v>69</v>
      </c>
      <c r="D87" s="288">
        <v>1</v>
      </c>
      <c r="E87" s="280" t="s">
        <v>282</v>
      </c>
      <c r="F87" s="281"/>
      <c r="G87" s="281">
        <f t="shared" si="6"/>
        <v>0</v>
      </c>
      <c r="H87" s="271"/>
    </row>
    <row r="88" spans="2:8">
      <c r="B88" s="277">
        <f t="shared" ref="B88:B110" si="8">+B87+0.01</f>
        <v>13.02</v>
      </c>
      <c r="C88" s="273" t="s">
        <v>70</v>
      </c>
      <c r="D88" s="288">
        <v>1</v>
      </c>
      <c r="E88" s="280" t="s">
        <v>282</v>
      </c>
      <c r="F88" s="281"/>
      <c r="G88" s="281">
        <f t="shared" si="6"/>
        <v>0</v>
      </c>
      <c r="H88" s="271"/>
    </row>
    <row r="89" spans="2:8">
      <c r="B89" s="277">
        <f t="shared" si="8"/>
        <v>13.03</v>
      </c>
      <c r="C89" s="273" t="s">
        <v>71</v>
      </c>
      <c r="D89" s="288">
        <v>1</v>
      </c>
      <c r="E89" s="280" t="s">
        <v>282</v>
      </c>
      <c r="F89" s="281"/>
      <c r="G89" s="281">
        <f t="shared" si="6"/>
        <v>0</v>
      </c>
      <c r="H89" s="271"/>
    </row>
    <row r="90" spans="2:8">
      <c r="B90" s="277">
        <f t="shared" si="8"/>
        <v>13.04</v>
      </c>
      <c r="C90" s="273" t="s">
        <v>72</v>
      </c>
      <c r="D90" s="288">
        <v>1</v>
      </c>
      <c r="E90" s="280" t="s">
        <v>282</v>
      </c>
      <c r="F90" s="281"/>
      <c r="G90" s="281">
        <f t="shared" si="6"/>
        <v>0</v>
      </c>
      <c r="H90" s="271"/>
    </row>
    <row r="91" spans="2:8">
      <c r="B91" s="277">
        <f t="shared" si="8"/>
        <v>13.049999999999999</v>
      </c>
      <c r="C91" s="273" t="s">
        <v>74</v>
      </c>
      <c r="D91" s="288">
        <v>1</v>
      </c>
      <c r="E91" s="280" t="s">
        <v>282</v>
      </c>
      <c r="F91" s="281"/>
      <c r="G91" s="281">
        <f t="shared" si="6"/>
        <v>0</v>
      </c>
      <c r="H91" s="271"/>
    </row>
    <row r="92" spans="2:8">
      <c r="B92" s="277">
        <f t="shared" si="8"/>
        <v>13.059999999999999</v>
      </c>
      <c r="C92" s="273" t="s">
        <v>256</v>
      </c>
      <c r="D92" s="288">
        <v>1</v>
      </c>
      <c r="E92" s="280" t="s">
        <v>282</v>
      </c>
      <c r="F92" s="281"/>
      <c r="G92" s="281">
        <f t="shared" si="6"/>
        <v>0</v>
      </c>
      <c r="H92" s="271"/>
    </row>
    <row r="93" spans="2:8">
      <c r="B93" s="277">
        <f t="shared" si="8"/>
        <v>13.069999999999999</v>
      </c>
      <c r="C93" s="273" t="s">
        <v>257</v>
      </c>
      <c r="D93" s="288">
        <v>1</v>
      </c>
      <c r="E93" s="280" t="s">
        <v>282</v>
      </c>
      <c r="F93" s="281"/>
      <c r="G93" s="281">
        <f t="shared" si="6"/>
        <v>0</v>
      </c>
      <c r="H93" s="271"/>
    </row>
    <row r="94" spans="2:8">
      <c r="B94" s="277">
        <f t="shared" si="8"/>
        <v>13.079999999999998</v>
      </c>
      <c r="C94" s="273" t="s">
        <v>75</v>
      </c>
      <c r="D94" s="288">
        <v>1</v>
      </c>
      <c r="E94" s="280" t="s">
        <v>282</v>
      </c>
      <c r="F94" s="281"/>
      <c r="G94" s="281">
        <f t="shared" si="6"/>
        <v>0</v>
      </c>
      <c r="H94" s="271"/>
    </row>
    <row r="95" spans="2:8">
      <c r="B95" s="277">
        <f t="shared" si="8"/>
        <v>13.089999999999998</v>
      </c>
      <c r="C95" s="273" t="s">
        <v>76</v>
      </c>
      <c r="D95" s="288">
        <v>1</v>
      </c>
      <c r="E95" s="280" t="s">
        <v>282</v>
      </c>
      <c r="F95" s="281"/>
      <c r="G95" s="281">
        <f t="shared" si="6"/>
        <v>0</v>
      </c>
      <c r="H95" s="271"/>
    </row>
    <row r="96" spans="2:8">
      <c r="B96" s="277">
        <f t="shared" si="8"/>
        <v>13.099999999999998</v>
      </c>
      <c r="C96" s="273" t="s">
        <v>77</v>
      </c>
      <c r="D96" s="288">
        <v>1</v>
      </c>
      <c r="E96" s="280" t="s">
        <v>282</v>
      </c>
      <c r="F96" s="281"/>
      <c r="G96" s="281">
        <f t="shared" si="6"/>
        <v>0</v>
      </c>
      <c r="H96" s="271"/>
    </row>
    <row r="97" spans="2:8">
      <c r="B97" s="277">
        <f t="shared" si="8"/>
        <v>13.109999999999998</v>
      </c>
      <c r="C97" s="273" t="s">
        <v>78</v>
      </c>
      <c r="D97" s="288">
        <v>1</v>
      </c>
      <c r="E97" s="280" t="s">
        <v>282</v>
      </c>
      <c r="F97" s="281"/>
      <c r="G97" s="281">
        <f t="shared" si="6"/>
        <v>0</v>
      </c>
      <c r="H97" s="271"/>
    </row>
    <row r="98" spans="2:8">
      <c r="B98" s="277">
        <f t="shared" si="8"/>
        <v>13.119999999999997</v>
      </c>
      <c r="C98" s="273" t="s">
        <v>79</v>
      </c>
      <c r="D98" s="288">
        <v>3.08</v>
      </c>
      <c r="E98" s="280" t="s">
        <v>283</v>
      </c>
      <c r="F98" s="281"/>
      <c r="G98" s="281">
        <f t="shared" si="6"/>
        <v>0</v>
      </c>
      <c r="H98" s="271"/>
    </row>
    <row r="99" spans="2:8">
      <c r="B99" s="277">
        <f t="shared" si="8"/>
        <v>13.129999999999997</v>
      </c>
      <c r="C99" s="273" t="s">
        <v>80</v>
      </c>
      <c r="D99" s="288">
        <v>1.5510000000000004</v>
      </c>
      <c r="E99" s="280" t="s">
        <v>283</v>
      </c>
      <c r="F99" s="281"/>
      <c r="G99" s="281">
        <f t="shared" si="6"/>
        <v>0</v>
      </c>
      <c r="H99" s="271"/>
    </row>
    <row r="100" spans="2:8">
      <c r="B100" s="277">
        <f t="shared" si="8"/>
        <v>13.139999999999997</v>
      </c>
      <c r="C100" s="273" t="s">
        <v>81</v>
      </c>
      <c r="D100" s="288">
        <v>1</v>
      </c>
      <c r="E100" s="280" t="s">
        <v>282</v>
      </c>
      <c r="F100" s="281"/>
      <c r="G100" s="281">
        <f t="shared" si="6"/>
        <v>0</v>
      </c>
      <c r="H100" s="271"/>
    </row>
    <row r="101" spans="2:8">
      <c r="B101" s="277">
        <f t="shared" si="8"/>
        <v>13.149999999999997</v>
      </c>
      <c r="C101" s="273" t="s">
        <v>82</v>
      </c>
      <c r="D101" s="288">
        <v>1</v>
      </c>
      <c r="E101" s="280" t="s">
        <v>282</v>
      </c>
      <c r="F101" s="281"/>
      <c r="G101" s="281">
        <f t="shared" si="6"/>
        <v>0</v>
      </c>
      <c r="H101" s="271"/>
    </row>
    <row r="102" spans="2:8">
      <c r="B102" s="277">
        <f t="shared" si="8"/>
        <v>13.159999999999997</v>
      </c>
      <c r="C102" s="273" t="s">
        <v>83</v>
      </c>
      <c r="D102" s="288">
        <v>1</v>
      </c>
      <c r="E102" s="280" t="s">
        <v>282</v>
      </c>
      <c r="F102" s="281"/>
      <c r="G102" s="281">
        <f t="shared" si="6"/>
        <v>0</v>
      </c>
      <c r="H102" s="271"/>
    </row>
    <row r="103" spans="2:8">
      <c r="B103" s="277">
        <f t="shared" si="8"/>
        <v>13.169999999999996</v>
      </c>
      <c r="C103" s="273" t="s">
        <v>84</v>
      </c>
      <c r="D103" s="288">
        <v>4.16</v>
      </c>
      <c r="E103" s="280" t="s">
        <v>283</v>
      </c>
      <c r="F103" s="281"/>
      <c r="G103" s="281">
        <f t="shared" si="6"/>
        <v>0</v>
      </c>
      <c r="H103" s="271"/>
    </row>
    <row r="104" spans="2:8">
      <c r="B104" s="277">
        <f t="shared" si="8"/>
        <v>13.179999999999996</v>
      </c>
      <c r="C104" s="273" t="s">
        <v>258</v>
      </c>
      <c r="D104" s="288">
        <v>1.94</v>
      </c>
      <c r="E104" s="280" t="s">
        <v>283</v>
      </c>
      <c r="F104" s="281"/>
      <c r="G104" s="281">
        <f t="shared" si="6"/>
        <v>0</v>
      </c>
      <c r="H104" s="271"/>
    </row>
    <row r="105" spans="2:8">
      <c r="B105" s="277">
        <f t="shared" si="8"/>
        <v>13.189999999999996</v>
      </c>
      <c r="C105" s="273" t="s">
        <v>85</v>
      </c>
      <c r="D105" s="288">
        <v>1</v>
      </c>
      <c r="E105" s="280" t="s">
        <v>282</v>
      </c>
      <c r="F105" s="281"/>
      <c r="G105" s="281">
        <f t="shared" si="6"/>
        <v>0</v>
      </c>
      <c r="H105" s="271"/>
    </row>
    <row r="106" spans="2:8">
      <c r="B106" s="277">
        <f t="shared" si="8"/>
        <v>13.199999999999996</v>
      </c>
      <c r="C106" s="273" t="s">
        <v>259</v>
      </c>
      <c r="D106" s="288">
        <v>2</v>
      </c>
      <c r="E106" s="280" t="s">
        <v>282</v>
      </c>
      <c r="F106" s="281"/>
      <c r="G106" s="281">
        <f t="shared" si="6"/>
        <v>0</v>
      </c>
      <c r="H106" s="271"/>
    </row>
    <row r="107" spans="2:8">
      <c r="B107" s="277">
        <f t="shared" si="8"/>
        <v>13.209999999999996</v>
      </c>
      <c r="C107" s="273" t="s">
        <v>260</v>
      </c>
      <c r="D107" s="288">
        <v>1</v>
      </c>
      <c r="E107" s="280" t="s">
        <v>282</v>
      </c>
      <c r="F107" s="281"/>
      <c r="G107" s="281">
        <f t="shared" si="6"/>
        <v>0</v>
      </c>
      <c r="H107" s="271"/>
    </row>
    <row r="108" spans="2:8">
      <c r="B108" s="277">
        <f t="shared" si="8"/>
        <v>13.219999999999995</v>
      </c>
      <c r="C108" s="273" t="s">
        <v>261</v>
      </c>
      <c r="D108" s="288">
        <v>1</v>
      </c>
      <c r="E108" s="280" t="s">
        <v>282</v>
      </c>
      <c r="F108" s="281"/>
      <c r="G108" s="281">
        <f t="shared" si="6"/>
        <v>0</v>
      </c>
      <c r="H108" s="271"/>
    </row>
    <row r="109" spans="2:8">
      <c r="B109" s="277">
        <f t="shared" si="8"/>
        <v>13.229999999999995</v>
      </c>
      <c r="C109" s="273" t="s">
        <v>262</v>
      </c>
      <c r="D109" s="288">
        <v>1</v>
      </c>
      <c r="E109" s="280" t="s">
        <v>282</v>
      </c>
      <c r="F109" s="281"/>
      <c r="G109" s="281">
        <f t="shared" si="6"/>
        <v>0</v>
      </c>
      <c r="H109" s="271"/>
    </row>
    <row r="110" spans="2:8">
      <c r="B110" s="277">
        <f t="shared" si="8"/>
        <v>13.239999999999995</v>
      </c>
      <c r="C110" s="273" t="s">
        <v>73</v>
      </c>
      <c r="D110" s="288">
        <v>1</v>
      </c>
      <c r="E110" s="280" t="s">
        <v>282</v>
      </c>
      <c r="F110" s="281"/>
      <c r="G110" s="281">
        <f>ROUND(F110*D110,2)</f>
        <v>0</v>
      </c>
      <c r="H110" s="271"/>
    </row>
    <row r="111" spans="2:8">
      <c r="B111" s="309"/>
      <c r="C111" s="310"/>
      <c r="D111" s="311"/>
      <c r="E111" s="312" t="s">
        <v>278</v>
      </c>
      <c r="F111" s="281"/>
      <c r="G111" s="281"/>
      <c r="H111" s="271">
        <f>SUM(G87:G110)</f>
        <v>0</v>
      </c>
    </row>
    <row r="112" spans="2:8">
      <c r="B112" s="265">
        <v>14</v>
      </c>
      <c r="C112" s="285" t="s">
        <v>86</v>
      </c>
      <c r="D112" s="313"/>
      <c r="E112" s="314" t="s">
        <v>278</v>
      </c>
      <c r="F112" s="281"/>
      <c r="G112" s="281"/>
      <c r="H112" s="271"/>
    </row>
    <row r="113" spans="2:8">
      <c r="B113" s="277">
        <f>+B112+0.01</f>
        <v>14.01</v>
      </c>
      <c r="C113" s="287" t="s">
        <v>87</v>
      </c>
      <c r="D113" s="315">
        <v>297</v>
      </c>
      <c r="E113" s="303" t="s">
        <v>280</v>
      </c>
      <c r="F113" s="281"/>
      <c r="G113" s="281">
        <f t="shared" si="6"/>
        <v>0</v>
      </c>
      <c r="H113" s="271"/>
    </row>
    <row r="114" spans="2:8">
      <c r="B114" s="277">
        <f t="shared" ref="B114:B118" si="9">+B113+0.01</f>
        <v>14.02</v>
      </c>
      <c r="C114" s="287" t="s">
        <v>88</v>
      </c>
      <c r="D114" s="315">
        <v>19.239000000000001</v>
      </c>
      <c r="E114" s="303" t="s">
        <v>279</v>
      </c>
      <c r="F114" s="281"/>
      <c r="G114" s="281">
        <f t="shared" si="6"/>
        <v>0</v>
      </c>
      <c r="H114" s="271"/>
    </row>
    <row r="115" spans="2:8">
      <c r="B115" s="277">
        <f t="shared" si="9"/>
        <v>14.03</v>
      </c>
      <c r="C115" s="287" t="s">
        <v>89</v>
      </c>
      <c r="D115" s="315">
        <v>297</v>
      </c>
      <c r="E115" s="303" t="s">
        <v>280</v>
      </c>
      <c r="F115" s="281"/>
      <c r="G115" s="281">
        <f t="shared" si="6"/>
        <v>0</v>
      </c>
      <c r="H115" s="271"/>
    </row>
    <row r="116" spans="2:8">
      <c r="B116" s="277">
        <f t="shared" si="9"/>
        <v>14.04</v>
      </c>
      <c r="C116" s="287" t="s">
        <v>90</v>
      </c>
      <c r="D116" s="315">
        <v>9</v>
      </c>
      <c r="E116" s="303" t="s">
        <v>282</v>
      </c>
      <c r="F116" s="281"/>
      <c r="G116" s="281">
        <f t="shared" si="6"/>
        <v>0</v>
      </c>
      <c r="H116" s="271"/>
    </row>
    <row r="117" spans="2:8">
      <c r="B117" s="277">
        <f t="shared" si="9"/>
        <v>14.049999999999999</v>
      </c>
      <c r="C117" s="287" t="s">
        <v>91</v>
      </c>
      <c r="D117" s="315">
        <v>5</v>
      </c>
      <c r="E117" s="303" t="s">
        <v>282</v>
      </c>
      <c r="F117" s="281"/>
      <c r="G117" s="281">
        <f t="shared" si="6"/>
        <v>0</v>
      </c>
      <c r="H117" s="271"/>
    </row>
    <row r="118" spans="2:8">
      <c r="B118" s="277">
        <f t="shared" si="9"/>
        <v>14.059999999999999</v>
      </c>
      <c r="C118" s="287" t="s">
        <v>92</v>
      </c>
      <c r="D118" s="315">
        <v>407.00000000000006</v>
      </c>
      <c r="E118" s="303" t="s">
        <v>282</v>
      </c>
      <c r="F118" s="281"/>
      <c r="G118" s="281">
        <f t="shared" si="6"/>
        <v>0</v>
      </c>
      <c r="H118" s="271"/>
    </row>
    <row r="119" spans="2:8">
      <c r="B119" s="277"/>
      <c r="C119" s="287"/>
      <c r="D119" s="315"/>
      <c r="E119" s="303" t="s">
        <v>278</v>
      </c>
      <c r="F119" s="281"/>
      <c r="G119" s="281"/>
      <c r="H119" s="271">
        <f>SUM(G113:G118)</f>
        <v>0</v>
      </c>
    </row>
    <row r="120" spans="2:8" ht="19.5" thickBot="1">
      <c r="B120" s="316"/>
      <c r="C120" s="317"/>
      <c r="D120" s="318"/>
      <c r="E120" s="319" t="s">
        <v>278</v>
      </c>
      <c r="F120" s="320"/>
      <c r="G120" s="321"/>
      <c r="H120" s="322"/>
    </row>
    <row r="121" spans="2:8" ht="19.5" thickBot="1">
      <c r="B121" s="323"/>
      <c r="C121" s="324" t="s">
        <v>93</v>
      </c>
      <c r="D121" s="325"/>
      <c r="E121" s="326" t="s">
        <v>278</v>
      </c>
      <c r="F121" s="326"/>
      <c r="G121" s="327"/>
      <c r="H121" s="328">
        <f>SUM(H13:H119)</f>
        <v>0</v>
      </c>
    </row>
    <row r="122" spans="2:8">
      <c r="B122" s="258"/>
      <c r="C122" s="259"/>
      <c r="D122" s="329"/>
      <c r="E122" s="330" t="s">
        <v>278</v>
      </c>
      <c r="F122" s="331"/>
      <c r="G122" s="332"/>
      <c r="H122" s="264"/>
    </row>
    <row r="123" spans="2:8">
      <c r="B123" s="309"/>
      <c r="C123" s="310" t="s">
        <v>94</v>
      </c>
      <c r="D123" s="311"/>
      <c r="E123" s="312" t="s">
        <v>278</v>
      </c>
      <c r="F123" s="283"/>
      <c r="G123" s="281"/>
      <c r="H123" s="271"/>
    </row>
    <row r="124" spans="2:8">
      <c r="B124" s="309"/>
      <c r="C124" s="310"/>
      <c r="D124" s="333"/>
      <c r="E124" s="312" t="s">
        <v>278</v>
      </c>
      <c r="F124" s="283"/>
      <c r="G124" s="281"/>
      <c r="H124" s="271"/>
    </row>
    <row r="125" spans="2:8">
      <c r="B125" s="265">
        <v>1</v>
      </c>
      <c r="C125" s="293" t="s">
        <v>95</v>
      </c>
      <c r="D125" s="334"/>
      <c r="E125" s="280" t="s">
        <v>278</v>
      </c>
      <c r="F125" s="283"/>
      <c r="G125" s="281"/>
      <c r="H125" s="271"/>
    </row>
    <row r="126" spans="2:8">
      <c r="B126" s="335">
        <f>+B125+0.01</f>
        <v>1.01</v>
      </c>
      <c r="C126" s="273" t="s">
        <v>96</v>
      </c>
      <c r="D126" s="334">
        <v>36</v>
      </c>
      <c r="E126" s="280" t="s">
        <v>282</v>
      </c>
      <c r="F126" s="281"/>
      <c r="G126" s="281">
        <f t="shared" si="6"/>
        <v>0</v>
      </c>
      <c r="H126" s="271"/>
    </row>
    <row r="127" spans="2:8">
      <c r="B127" s="335">
        <f t="shared" ref="B127:B143" si="10">+B126+0.01</f>
        <v>1.02</v>
      </c>
      <c r="C127" s="273" t="s">
        <v>97</v>
      </c>
      <c r="D127" s="334">
        <v>6</v>
      </c>
      <c r="E127" s="280" t="s">
        <v>282</v>
      </c>
      <c r="F127" s="281"/>
      <c r="G127" s="281">
        <f t="shared" si="6"/>
        <v>0</v>
      </c>
      <c r="H127" s="271"/>
    </row>
    <row r="128" spans="2:8">
      <c r="B128" s="335">
        <f t="shared" si="10"/>
        <v>1.03</v>
      </c>
      <c r="C128" s="273" t="s">
        <v>98</v>
      </c>
      <c r="D128" s="334">
        <v>9</v>
      </c>
      <c r="E128" s="280" t="s">
        <v>282</v>
      </c>
      <c r="F128" s="281"/>
      <c r="G128" s="281">
        <f t="shared" si="6"/>
        <v>0</v>
      </c>
      <c r="H128" s="271"/>
    </row>
    <row r="129" spans="2:8">
      <c r="B129" s="335">
        <f t="shared" si="10"/>
        <v>1.04</v>
      </c>
      <c r="C129" s="273" t="s">
        <v>99</v>
      </c>
      <c r="D129" s="334">
        <v>1</v>
      </c>
      <c r="E129" s="280" t="s">
        <v>282</v>
      </c>
      <c r="F129" s="281"/>
      <c r="G129" s="281">
        <f t="shared" si="6"/>
        <v>0</v>
      </c>
      <c r="H129" s="271"/>
    </row>
    <row r="130" spans="2:8">
      <c r="B130" s="335">
        <f t="shared" si="10"/>
        <v>1.05</v>
      </c>
      <c r="C130" s="273" t="s">
        <v>100</v>
      </c>
      <c r="D130" s="334">
        <v>11</v>
      </c>
      <c r="E130" s="280" t="s">
        <v>282</v>
      </c>
      <c r="F130" s="281"/>
      <c r="G130" s="281">
        <f t="shared" si="6"/>
        <v>0</v>
      </c>
      <c r="H130" s="271"/>
    </row>
    <row r="131" spans="2:8" ht="20.100000000000001" customHeight="1">
      <c r="B131" s="335">
        <f t="shared" si="10"/>
        <v>1.06</v>
      </c>
      <c r="C131" s="273" t="s">
        <v>101</v>
      </c>
      <c r="D131" s="334">
        <v>11</v>
      </c>
      <c r="E131" s="280" t="s">
        <v>282</v>
      </c>
      <c r="F131" s="281"/>
      <c r="G131" s="281">
        <f t="shared" si="6"/>
        <v>0</v>
      </c>
      <c r="H131" s="271"/>
    </row>
    <row r="132" spans="2:8">
      <c r="B132" s="335">
        <f t="shared" si="10"/>
        <v>1.07</v>
      </c>
      <c r="C132" s="273" t="s">
        <v>102</v>
      </c>
      <c r="D132" s="334">
        <v>11</v>
      </c>
      <c r="E132" s="280" t="s">
        <v>282</v>
      </c>
      <c r="F132" s="281"/>
      <c r="G132" s="281">
        <f t="shared" si="6"/>
        <v>0</v>
      </c>
      <c r="H132" s="271"/>
    </row>
    <row r="133" spans="2:8">
      <c r="B133" s="335">
        <f t="shared" si="10"/>
        <v>1.08</v>
      </c>
      <c r="C133" s="273" t="s">
        <v>103</v>
      </c>
      <c r="D133" s="334">
        <v>4</v>
      </c>
      <c r="E133" s="280" t="s">
        <v>282</v>
      </c>
      <c r="F133" s="281"/>
      <c r="G133" s="281">
        <f t="shared" si="6"/>
        <v>0</v>
      </c>
      <c r="H133" s="271"/>
    </row>
    <row r="134" spans="2:8">
      <c r="B134" s="335">
        <f t="shared" si="10"/>
        <v>1.0900000000000001</v>
      </c>
      <c r="C134" s="273" t="s">
        <v>104</v>
      </c>
      <c r="D134" s="334">
        <v>1</v>
      </c>
      <c r="E134" s="280" t="s">
        <v>282</v>
      </c>
      <c r="F134" s="281"/>
      <c r="G134" s="281">
        <f t="shared" si="6"/>
        <v>0</v>
      </c>
      <c r="H134" s="271"/>
    </row>
    <row r="135" spans="2:8" ht="37.5">
      <c r="B135" s="335">
        <f t="shared" si="10"/>
        <v>1.1000000000000001</v>
      </c>
      <c r="C135" s="273" t="s">
        <v>105</v>
      </c>
      <c r="D135" s="334">
        <v>2</v>
      </c>
      <c r="E135" s="280" t="s">
        <v>282</v>
      </c>
      <c r="F135" s="281"/>
      <c r="G135" s="281">
        <f t="shared" si="6"/>
        <v>0</v>
      </c>
      <c r="H135" s="271"/>
    </row>
    <row r="136" spans="2:8">
      <c r="B136" s="335">
        <f t="shared" si="10"/>
        <v>1.1100000000000001</v>
      </c>
      <c r="C136" s="273" t="s">
        <v>106</v>
      </c>
      <c r="D136" s="334">
        <v>18</v>
      </c>
      <c r="E136" s="280" t="s">
        <v>282</v>
      </c>
      <c r="F136" s="281"/>
      <c r="G136" s="281">
        <f t="shared" si="6"/>
        <v>0</v>
      </c>
      <c r="H136" s="271"/>
    </row>
    <row r="137" spans="2:8">
      <c r="B137" s="335">
        <f t="shared" si="10"/>
        <v>1.1200000000000001</v>
      </c>
      <c r="C137" s="273" t="s">
        <v>107</v>
      </c>
      <c r="D137" s="334">
        <v>11</v>
      </c>
      <c r="E137" s="280" t="s">
        <v>282</v>
      </c>
      <c r="F137" s="281"/>
      <c r="G137" s="281">
        <f t="shared" si="6"/>
        <v>0</v>
      </c>
      <c r="H137" s="271"/>
    </row>
    <row r="138" spans="2:8" ht="37.5">
      <c r="B138" s="335">
        <f t="shared" si="10"/>
        <v>1.1300000000000001</v>
      </c>
      <c r="C138" s="273" t="s">
        <v>108</v>
      </c>
      <c r="D138" s="334">
        <v>1</v>
      </c>
      <c r="E138" s="280" t="s">
        <v>282</v>
      </c>
      <c r="F138" s="281"/>
      <c r="G138" s="281">
        <f t="shared" si="6"/>
        <v>0</v>
      </c>
      <c r="H138" s="271"/>
    </row>
    <row r="139" spans="2:8" ht="56.25">
      <c r="B139" s="335">
        <f t="shared" si="10"/>
        <v>1.1400000000000001</v>
      </c>
      <c r="C139" s="273" t="s">
        <v>109</v>
      </c>
      <c r="D139" s="334">
        <v>1</v>
      </c>
      <c r="E139" s="280" t="s">
        <v>282</v>
      </c>
      <c r="F139" s="281"/>
      <c r="G139" s="281">
        <f t="shared" si="6"/>
        <v>0</v>
      </c>
      <c r="H139" s="271"/>
    </row>
    <row r="140" spans="2:8" ht="56.25">
      <c r="B140" s="335">
        <f t="shared" si="10"/>
        <v>1.1500000000000001</v>
      </c>
      <c r="C140" s="273" t="s">
        <v>110</v>
      </c>
      <c r="D140" s="334">
        <v>44</v>
      </c>
      <c r="E140" s="280" t="s">
        <v>285</v>
      </c>
      <c r="F140" s="281"/>
      <c r="G140" s="281">
        <f t="shared" ref="G140:G203" si="11">ROUND(F140*D140,2)</f>
        <v>0</v>
      </c>
      <c r="H140" s="271"/>
    </row>
    <row r="141" spans="2:8">
      <c r="B141" s="335">
        <f t="shared" si="10"/>
        <v>1.1600000000000001</v>
      </c>
      <c r="C141" s="273" t="s">
        <v>112</v>
      </c>
      <c r="D141" s="334">
        <v>1</v>
      </c>
      <c r="E141" s="280" t="s">
        <v>277</v>
      </c>
      <c r="F141" s="281"/>
      <c r="G141" s="281">
        <f t="shared" si="11"/>
        <v>0</v>
      </c>
      <c r="H141" s="271"/>
    </row>
    <row r="142" spans="2:8">
      <c r="B142" s="335">
        <f t="shared" si="10"/>
        <v>1.1700000000000002</v>
      </c>
      <c r="C142" s="273" t="s">
        <v>113</v>
      </c>
      <c r="D142" s="334">
        <v>1</v>
      </c>
      <c r="E142" s="280" t="s">
        <v>282</v>
      </c>
      <c r="F142" s="281"/>
      <c r="G142" s="281">
        <f t="shared" si="11"/>
        <v>0</v>
      </c>
      <c r="H142" s="271"/>
    </row>
    <row r="143" spans="2:8">
      <c r="B143" s="335">
        <f t="shared" si="10"/>
        <v>1.1800000000000002</v>
      </c>
      <c r="C143" s="336" t="s">
        <v>208</v>
      </c>
      <c r="D143" s="337">
        <v>1</v>
      </c>
      <c r="E143" s="338" t="s">
        <v>286</v>
      </c>
      <c r="F143" s="337"/>
      <c r="G143" s="339">
        <f t="shared" si="11"/>
        <v>0</v>
      </c>
      <c r="H143" s="271"/>
    </row>
    <row r="144" spans="2:8">
      <c r="B144" s="340"/>
      <c r="C144" s="341"/>
      <c r="D144" s="342"/>
      <c r="E144" s="343" t="s">
        <v>278</v>
      </c>
      <c r="F144" s="344"/>
      <c r="G144" s="281"/>
      <c r="H144" s="271">
        <f>SUM(G126:G143)</f>
        <v>0</v>
      </c>
    </row>
    <row r="145" spans="2:8">
      <c r="B145" s="345">
        <v>2</v>
      </c>
      <c r="C145" s="293" t="s">
        <v>114</v>
      </c>
      <c r="D145" s="346"/>
      <c r="E145" s="280" t="s">
        <v>278</v>
      </c>
      <c r="F145" s="344"/>
      <c r="G145" s="281"/>
      <c r="H145" s="271"/>
    </row>
    <row r="146" spans="2:8">
      <c r="B146" s="335">
        <f t="shared" ref="B146:B150" si="12">+B145+0.01</f>
        <v>2.0099999999999998</v>
      </c>
      <c r="C146" s="347" t="s">
        <v>115</v>
      </c>
      <c r="D146" s="346">
        <v>1</v>
      </c>
      <c r="E146" s="280" t="s">
        <v>282</v>
      </c>
      <c r="F146" s="281"/>
      <c r="G146" s="281">
        <f t="shared" si="11"/>
        <v>0</v>
      </c>
      <c r="H146" s="271"/>
    </row>
    <row r="147" spans="2:8">
      <c r="B147" s="335">
        <v>2.02</v>
      </c>
      <c r="C147" s="347" t="s">
        <v>116</v>
      </c>
      <c r="D147" s="346">
        <v>5</v>
      </c>
      <c r="E147" s="280" t="s">
        <v>282</v>
      </c>
      <c r="F147" s="281"/>
      <c r="G147" s="281">
        <f t="shared" si="11"/>
        <v>0</v>
      </c>
      <c r="H147" s="271"/>
    </row>
    <row r="148" spans="2:8" ht="37.5">
      <c r="B148" s="335">
        <f t="shared" si="12"/>
        <v>2.0299999999999998</v>
      </c>
      <c r="C148" s="347" t="s">
        <v>117</v>
      </c>
      <c r="D148" s="346">
        <v>5</v>
      </c>
      <c r="E148" s="280" t="s">
        <v>282</v>
      </c>
      <c r="F148" s="281"/>
      <c r="G148" s="281">
        <f t="shared" si="11"/>
        <v>0</v>
      </c>
      <c r="H148" s="271"/>
    </row>
    <row r="149" spans="2:8" ht="37.5">
      <c r="B149" s="335">
        <f t="shared" si="12"/>
        <v>2.0399999999999996</v>
      </c>
      <c r="C149" s="347" t="s">
        <v>118</v>
      </c>
      <c r="D149" s="346">
        <v>5</v>
      </c>
      <c r="E149" s="280" t="s">
        <v>282</v>
      </c>
      <c r="F149" s="281"/>
      <c r="G149" s="281">
        <f t="shared" si="11"/>
        <v>0</v>
      </c>
      <c r="H149" s="271"/>
    </row>
    <row r="150" spans="2:8">
      <c r="B150" s="335">
        <f t="shared" si="12"/>
        <v>2.0499999999999994</v>
      </c>
      <c r="C150" s="347" t="s">
        <v>119</v>
      </c>
      <c r="D150" s="346">
        <v>1</v>
      </c>
      <c r="E150" s="280" t="s">
        <v>277</v>
      </c>
      <c r="F150" s="281"/>
      <c r="G150" s="281">
        <f t="shared" si="11"/>
        <v>0</v>
      </c>
      <c r="H150" s="271"/>
    </row>
    <row r="151" spans="2:8">
      <c r="B151" s="348"/>
      <c r="C151" s="347"/>
      <c r="D151" s="302"/>
      <c r="E151" s="280" t="s">
        <v>278</v>
      </c>
      <c r="F151" s="281"/>
      <c r="G151" s="281"/>
      <c r="H151" s="271">
        <f>SUM(G146:G150)</f>
        <v>0</v>
      </c>
    </row>
    <row r="152" spans="2:8" ht="19.5" thickBot="1">
      <c r="B152" s="349"/>
      <c r="C152" s="350"/>
      <c r="D152" s="351"/>
      <c r="E152" s="352" t="s">
        <v>278</v>
      </c>
      <c r="F152" s="320"/>
      <c r="G152" s="321"/>
      <c r="H152" s="322"/>
    </row>
    <row r="153" spans="2:8" ht="19.5" thickBot="1">
      <c r="B153" s="323"/>
      <c r="C153" s="324" t="s">
        <v>120</v>
      </c>
      <c r="D153" s="325"/>
      <c r="E153" s="326" t="s">
        <v>278</v>
      </c>
      <c r="F153" s="353"/>
      <c r="G153" s="327"/>
      <c r="H153" s="328">
        <f>SUM(H144:H151)</f>
        <v>0</v>
      </c>
    </row>
    <row r="154" spans="2:8">
      <c r="B154" s="354"/>
      <c r="C154" s="355"/>
      <c r="D154" s="356"/>
      <c r="E154" s="357" t="s">
        <v>278</v>
      </c>
      <c r="F154" s="331"/>
      <c r="G154" s="332"/>
      <c r="H154" s="264"/>
    </row>
    <row r="155" spans="2:8">
      <c r="B155" s="277"/>
      <c r="C155" s="358" t="s">
        <v>121</v>
      </c>
      <c r="D155" s="286"/>
      <c r="E155" s="280" t="s">
        <v>278</v>
      </c>
      <c r="F155" s="283"/>
      <c r="G155" s="281"/>
      <c r="H155" s="271"/>
    </row>
    <row r="156" spans="2:8">
      <c r="B156" s="277"/>
      <c r="C156" s="273"/>
      <c r="D156" s="286"/>
      <c r="E156" s="280" t="s">
        <v>278</v>
      </c>
      <c r="F156" s="283"/>
      <c r="G156" s="281"/>
      <c r="H156" s="271"/>
    </row>
    <row r="157" spans="2:8">
      <c r="B157" s="345">
        <v>1</v>
      </c>
      <c r="C157" s="266" t="s">
        <v>122</v>
      </c>
      <c r="D157" s="286"/>
      <c r="E157" s="280" t="s">
        <v>278</v>
      </c>
      <c r="F157" s="283"/>
      <c r="G157" s="281"/>
      <c r="H157" s="271"/>
    </row>
    <row r="158" spans="2:8" ht="37.5">
      <c r="B158" s="348">
        <f>B157+0.01</f>
        <v>1.01</v>
      </c>
      <c r="C158" s="273" t="s">
        <v>123</v>
      </c>
      <c r="D158" s="288">
        <v>810.955376</v>
      </c>
      <c r="E158" s="280" t="s">
        <v>284</v>
      </c>
      <c r="F158" s="288"/>
      <c r="G158" s="281">
        <f t="shared" si="11"/>
        <v>0</v>
      </c>
      <c r="H158" s="271"/>
    </row>
    <row r="159" spans="2:8" ht="37.5">
      <c r="B159" s="359">
        <f>B158+0.01</f>
        <v>1.02</v>
      </c>
      <c r="C159" s="273" t="s">
        <v>124</v>
      </c>
      <c r="D159" s="288">
        <v>213.58062000000001</v>
      </c>
      <c r="E159" s="280" t="s">
        <v>284</v>
      </c>
      <c r="F159" s="288"/>
      <c r="G159" s="281">
        <f t="shared" si="11"/>
        <v>0</v>
      </c>
      <c r="H159" s="271"/>
    </row>
    <row r="160" spans="2:8">
      <c r="B160" s="348"/>
      <c r="C160" s="341"/>
      <c r="D160" s="286"/>
      <c r="E160" s="280" t="s">
        <v>278</v>
      </c>
      <c r="F160" s="283"/>
      <c r="G160" s="281"/>
      <c r="H160" s="271">
        <f>SUM(G158:G159)</f>
        <v>0</v>
      </c>
    </row>
    <row r="161" spans="2:8" ht="19.5" thickBot="1">
      <c r="B161" s="360"/>
      <c r="C161" s="361"/>
      <c r="D161" s="362"/>
      <c r="E161" s="363" t="s">
        <v>278</v>
      </c>
      <c r="F161" s="320"/>
      <c r="G161" s="321"/>
      <c r="H161" s="322"/>
    </row>
    <row r="162" spans="2:8" ht="19.5" thickBot="1">
      <c r="B162" s="323"/>
      <c r="C162" s="324" t="s">
        <v>125</v>
      </c>
      <c r="D162" s="325"/>
      <c r="E162" s="326" t="s">
        <v>278</v>
      </c>
      <c r="F162" s="353"/>
      <c r="G162" s="327"/>
      <c r="H162" s="328">
        <f>+H160</f>
        <v>0</v>
      </c>
    </row>
    <row r="163" spans="2:8">
      <c r="B163" s="364"/>
      <c r="C163" s="365"/>
      <c r="D163" s="366"/>
      <c r="E163" s="367" t="s">
        <v>278</v>
      </c>
      <c r="F163" s="331"/>
      <c r="G163" s="332"/>
      <c r="H163" s="264"/>
    </row>
    <row r="164" spans="2:8">
      <c r="B164" s="368"/>
      <c r="C164" s="369" t="s">
        <v>209</v>
      </c>
      <c r="D164" s="288"/>
      <c r="E164" s="280" t="s">
        <v>278</v>
      </c>
      <c r="F164" s="344"/>
      <c r="G164" s="281"/>
      <c r="H164" s="271"/>
    </row>
    <row r="165" spans="2:8">
      <c r="B165" s="368"/>
      <c r="C165" s="369"/>
      <c r="D165" s="288"/>
      <c r="E165" s="280" t="s">
        <v>278</v>
      </c>
      <c r="F165" s="344"/>
      <c r="G165" s="281"/>
      <c r="H165" s="271"/>
    </row>
    <row r="166" spans="2:8">
      <c r="B166" s="265">
        <v>1</v>
      </c>
      <c r="C166" s="293" t="s">
        <v>132</v>
      </c>
      <c r="D166" s="288"/>
      <c r="E166" s="280" t="s">
        <v>278</v>
      </c>
      <c r="F166" s="344"/>
      <c r="G166" s="281"/>
      <c r="H166" s="271"/>
    </row>
    <row r="167" spans="2:8">
      <c r="B167" s="277">
        <f>+B166+0.01</f>
        <v>1.01</v>
      </c>
      <c r="C167" s="273" t="s">
        <v>133</v>
      </c>
      <c r="D167" s="288">
        <v>1</v>
      </c>
      <c r="E167" s="280" t="s">
        <v>287</v>
      </c>
      <c r="F167" s="281"/>
      <c r="G167" s="281">
        <f t="shared" si="11"/>
        <v>0</v>
      </c>
      <c r="H167" s="271"/>
    </row>
    <row r="168" spans="2:8">
      <c r="B168" s="277"/>
      <c r="C168" s="273"/>
      <c r="D168" s="288"/>
      <c r="E168" s="280" t="s">
        <v>278</v>
      </c>
      <c r="F168" s="281"/>
      <c r="G168" s="281"/>
      <c r="H168" s="271">
        <f>SUM(G167)</f>
        <v>0</v>
      </c>
    </row>
    <row r="169" spans="2:8">
      <c r="B169" s="265">
        <v>2</v>
      </c>
      <c r="C169" s="293" t="s">
        <v>17</v>
      </c>
      <c r="D169" s="288"/>
      <c r="E169" s="280" t="s">
        <v>278</v>
      </c>
      <c r="F169" s="281"/>
      <c r="G169" s="281"/>
      <c r="H169" s="271"/>
    </row>
    <row r="170" spans="2:8">
      <c r="B170" s="277">
        <f>+B169+0.01</f>
        <v>2.0099999999999998</v>
      </c>
      <c r="C170" s="273" t="s">
        <v>135</v>
      </c>
      <c r="D170" s="288">
        <v>1.5972000000000004</v>
      </c>
      <c r="E170" s="280" t="s">
        <v>279</v>
      </c>
      <c r="F170" s="281"/>
      <c r="G170" s="281">
        <f t="shared" si="11"/>
        <v>0</v>
      </c>
      <c r="H170" s="271"/>
    </row>
    <row r="171" spans="2:8">
      <c r="B171" s="277">
        <f>+B170+0.01</f>
        <v>2.0199999999999996</v>
      </c>
      <c r="C171" s="273" t="s">
        <v>136</v>
      </c>
      <c r="D171" s="288">
        <v>0.55660000000000021</v>
      </c>
      <c r="E171" s="280" t="s">
        <v>279</v>
      </c>
      <c r="F171" s="281"/>
      <c r="G171" s="281">
        <f t="shared" si="11"/>
        <v>0</v>
      </c>
      <c r="H171" s="271"/>
    </row>
    <row r="172" spans="2:8">
      <c r="B172" s="277">
        <f>+B171+0.01</f>
        <v>2.0299999999999994</v>
      </c>
      <c r="C172" s="273" t="s">
        <v>137</v>
      </c>
      <c r="D172" s="288">
        <v>1.6093000000000004</v>
      </c>
      <c r="E172" s="280" t="s">
        <v>279</v>
      </c>
      <c r="F172" s="281"/>
      <c r="G172" s="281">
        <f t="shared" si="11"/>
        <v>0</v>
      </c>
      <c r="H172" s="271"/>
    </row>
    <row r="173" spans="2:8">
      <c r="B173" s="277"/>
      <c r="C173" s="273"/>
      <c r="D173" s="288"/>
      <c r="E173" s="280" t="s">
        <v>278</v>
      </c>
      <c r="F173" s="281"/>
      <c r="G173" s="281"/>
      <c r="H173" s="271">
        <f>SUM(G170:G172)</f>
        <v>0</v>
      </c>
    </row>
    <row r="174" spans="2:8">
      <c r="B174" s="265">
        <v>3</v>
      </c>
      <c r="C174" s="293" t="s">
        <v>129</v>
      </c>
      <c r="D174" s="288"/>
      <c r="E174" s="280" t="s">
        <v>278</v>
      </c>
      <c r="F174" s="281"/>
      <c r="G174" s="281"/>
      <c r="H174" s="271"/>
    </row>
    <row r="175" spans="2:8">
      <c r="B175" s="277">
        <f>+B174+0.01</f>
        <v>3.01</v>
      </c>
      <c r="C175" s="273" t="s">
        <v>138</v>
      </c>
      <c r="D175" s="288">
        <v>0.7986000000000002</v>
      </c>
      <c r="E175" s="280" t="s">
        <v>279</v>
      </c>
      <c r="F175" s="281"/>
      <c r="G175" s="281">
        <f t="shared" si="11"/>
        <v>0</v>
      </c>
      <c r="H175" s="271"/>
    </row>
    <row r="176" spans="2:8">
      <c r="B176" s="277">
        <f>+B175+0.01</f>
        <v>3.0199999999999996</v>
      </c>
      <c r="C176" s="273" t="s">
        <v>139</v>
      </c>
      <c r="D176" s="288">
        <v>0.94600000000000006</v>
      </c>
      <c r="E176" s="280" t="s">
        <v>279</v>
      </c>
      <c r="F176" s="281"/>
      <c r="G176" s="281">
        <f t="shared" si="11"/>
        <v>0</v>
      </c>
      <c r="H176" s="271"/>
    </row>
    <row r="177" spans="2:8">
      <c r="B177" s="277">
        <f>+B176+0.01</f>
        <v>3.0299999999999994</v>
      </c>
      <c r="C177" s="273" t="s">
        <v>140</v>
      </c>
      <c r="D177" s="288">
        <v>0.36300000000000004</v>
      </c>
      <c r="E177" s="280" t="s">
        <v>279</v>
      </c>
      <c r="F177" s="281"/>
      <c r="G177" s="281">
        <f t="shared" si="11"/>
        <v>0</v>
      </c>
      <c r="H177" s="271"/>
    </row>
    <row r="178" spans="2:8">
      <c r="B178" s="277"/>
      <c r="C178" s="273"/>
      <c r="D178" s="288"/>
      <c r="E178" s="280" t="s">
        <v>278</v>
      </c>
      <c r="F178" s="281"/>
      <c r="G178" s="281"/>
      <c r="H178" s="271">
        <f>SUM(G175:G177)</f>
        <v>0</v>
      </c>
    </row>
    <row r="179" spans="2:8">
      <c r="B179" s="265">
        <v>4</v>
      </c>
      <c r="C179" s="293" t="s">
        <v>126</v>
      </c>
      <c r="D179" s="288"/>
      <c r="E179" s="280" t="s">
        <v>278</v>
      </c>
      <c r="F179" s="281"/>
      <c r="G179" s="281"/>
      <c r="H179" s="271"/>
    </row>
    <row r="180" spans="2:8">
      <c r="B180" s="277">
        <f>+B179+0.01</f>
        <v>4.01</v>
      </c>
      <c r="C180" s="273" t="s">
        <v>141</v>
      </c>
      <c r="D180" s="288">
        <v>1.7787000000000002</v>
      </c>
      <c r="E180" s="280" t="s">
        <v>280</v>
      </c>
      <c r="F180" s="281"/>
      <c r="G180" s="281">
        <f t="shared" si="11"/>
        <v>0</v>
      </c>
      <c r="H180" s="271"/>
    </row>
    <row r="181" spans="2:8">
      <c r="B181" s="277">
        <f>+B180+0.01</f>
        <v>4.0199999999999996</v>
      </c>
      <c r="C181" s="273" t="s">
        <v>142</v>
      </c>
      <c r="D181" s="288">
        <v>25.289000000000005</v>
      </c>
      <c r="E181" s="280" t="s">
        <v>280</v>
      </c>
      <c r="F181" s="281"/>
      <c r="G181" s="281">
        <f t="shared" si="11"/>
        <v>0</v>
      </c>
      <c r="H181" s="271"/>
    </row>
    <row r="182" spans="2:8">
      <c r="B182" s="277"/>
      <c r="C182" s="273"/>
      <c r="D182" s="288"/>
      <c r="E182" s="280" t="s">
        <v>278</v>
      </c>
      <c r="F182" s="281"/>
      <c r="G182" s="281"/>
      <c r="H182" s="271">
        <f>SUM(G180:G181)</f>
        <v>0</v>
      </c>
    </row>
    <row r="183" spans="2:8">
      <c r="B183" s="265">
        <v>5</v>
      </c>
      <c r="C183" s="293" t="s">
        <v>127</v>
      </c>
      <c r="D183" s="288"/>
      <c r="E183" s="280" t="s">
        <v>278</v>
      </c>
      <c r="F183" s="281"/>
      <c r="G183" s="281"/>
      <c r="H183" s="271"/>
    </row>
    <row r="184" spans="2:8">
      <c r="B184" s="277">
        <f>+B183+0.01</f>
        <v>5.01</v>
      </c>
      <c r="C184" s="273" t="s">
        <v>143</v>
      </c>
      <c r="D184" s="288">
        <v>50.193000000000005</v>
      </c>
      <c r="E184" s="280" t="s">
        <v>280</v>
      </c>
      <c r="F184" s="281"/>
      <c r="G184" s="281">
        <f t="shared" si="11"/>
        <v>0</v>
      </c>
      <c r="H184" s="271"/>
    </row>
    <row r="185" spans="2:8">
      <c r="B185" s="277">
        <f>+B184+0.01</f>
        <v>5.0199999999999996</v>
      </c>
      <c r="C185" s="273" t="s">
        <v>144</v>
      </c>
      <c r="D185" s="288">
        <v>7.8650000000000011</v>
      </c>
      <c r="E185" s="280" t="s">
        <v>280</v>
      </c>
      <c r="F185" s="281"/>
      <c r="G185" s="281">
        <f t="shared" si="11"/>
        <v>0</v>
      </c>
      <c r="H185" s="271"/>
    </row>
    <row r="186" spans="2:8">
      <c r="B186" s="277">
        <f>+B185+0.01</f>
        <v>5.0299999999999994</v>
      </c>
      <c r="C186" s="273" t="s">
        <v>145</v>
      </c>
      <c r="D186" s="288">
        <v>31.900000000000002</v>
      </c>
      <c r="E186" s="280" t="s">
        <v>283</v>
      </c>
      <c r="F186" s="281"/>
      <c r="G186" s="281">
        <f t="shared" si="11"/>
        <v>0</v>
      </c>
      <c r="H186" s="271"/>
    </row>
    <row r="187" spans="2:8">
      <c r="B187" s="277">
        <f>+B186+0.01</f>
        <v>5.0399999999999991</v>
      </c>
      <c r="C187" s="273" t="s">
        <v>147</v>
      </c>
      <c r="D187" s="288">
        <v>10.208</v>
      </c>
      <c r="E187" s="280" t="s">
        <v>280</v>
      </c>
      <c r="F187" s="281"/>
      <c r="G187" s="281">
        <f t="shared" si="11"/>
        <v>0</v>
      </c>
      <c r="H187" s="271"/>
    </row>
    <row r="188" spans="2:8">
      <c r="B188" s="277">
        <f>+B187+0.01</f>
        <v>5.0499999999999989</v>
      </c>
      <c r="C188" s="273" t="s">
        <v>148</v>
      </c>
      <c r="D188" s="288">
        <v>7.8650000000000011</v>
      </c>
      <c r="E188" s="280" t="s">
        <v>280</v>
      </c>
      <c r="F188" s="281"/>
      <c r="G188" s="281">
        <f t="shared" si="11"/>
        <v>0</v>
      </c>
      <c r="H188" s="271"/>
    </row>
    <row r="189" spans="2:8">
      <c r="B189" s="277"/>
      <c r="C189" s="273"/>
      <c r="D189" s="288"/>
      <c r="E189" s="280" t="s">
        <v>278</v>
      </c>
      <c r="F189" s="281"/>
      <c r="G189" s="281"/>
      <c r="H189" s="271">
        <f>SUM(G184:G188)</f>
        <v>0</v>
      </c>
    </row>
    <row r="190" spans="2:8">
      <c r="B190" s="265">
        <v>6</v>
      </c>
      <c r="C190" s="293" t="s">
        <v>149</v>
      </c>
      <c r="D190" s="288"/>
      <c r="E190" s="280" t="s">
        <v>278</v>
      </c>
      <c r="F190" s="281"/>
      <c r="G190" s="281"/>
      <c r="H190" s="271"/>
    </row>
    <row r="191" spans="2:8">
      <c r="B191" s="277">
        <v>6.01</v>
      </c>
      <c r="C191" s="273" t="s">
        <v>150</v>
      </c>
      <c r="D191" s="288">
        <v>2.3100000000000005</v>
      </c>
      <c r="E191" s="280" t="s">
        <v>280</v>
      </c>
      <c r="F191" s="281"/>
      <c r="G191" s="281">
        <f t="shared" si="11"/>
        <v>0</v>
      </c>
      <c r="H191" s="271"/>
    </row>
    <row r="192" spans="2:8">
      <c r="B192" s="277"/>
      <c r="C192" s="273"/>
      <c r="D192" s="288"/>
      <c r="E192" s="280" t="s">
        <v>278</v>
      </c>
      <c r="F192" s="344"/>
      <c r="G192" s="281"/>
      <c r="H192" s="271">
        <f>SUM(G191:G191)</f>
        <v>0</v>
      </c>
    </row>
    <row r="193" spans="2:8">
      <c r="B193" s="265">
        <v>7</v>
      </c>
      <c r="C193" s="293" t="s">
        <v>95</v>
      </c>
      <c r="D193" s="288"/>
      <c r="E193" s="280" t="s">
        <v>278</v>
      </c>
      <c r="F193" s="344"/>
      <c r="G193" s="281"/>
      <c r="H193" s="271"/>
    </row>
    <row r="194" spans="2:8">
      <c r="B194" s="277">
        <f>+B193+0.01</f>
        <v>7.01</v>
      </c>
      <c r="C194" s="273" t="s">
        <v>151</v>
      </c>
      <c r="D194" s="288">
        <v>3</v>
      </c>
      <c r="E194" s="280" t="s">
        <v>282</v>
      </c>
      <c r="F194" s="281"/>
      <c r="G194" s="281">
        <f t="shared" si="11"/>
        <v>0</v>
      </c>
      <c r="H194" s="271"/>
    </row>
    <row r="195" spans="2:8">
      <c r="B195" s="277">
        <f>+B194+0.01</f>
        <v>7.02</v>
      </c>
      <c r="C195" s="273" t="s">
        <v>152</v>
      </c>
      <c r="D195" s="288">
        <v>3</v>
      </c>
      <c r="E195" s="280" t="s">
        <v>282</v>
      </c>
      <c r="F195" s="281"/>
      <c r="G195" s="281">
        <f t="shared" si="11"/>
        <v>0</v>
      </c>
      <c r="H195" s="271"/>
    </row>
    <row r="196" spans="2:8">
      <c r="B196" s="277">
        <f>+B195+0.01</f>
        <v>7.0299999999999994</v>
      </c>
      <c r="C196" s="273" t="s">
        <v>153</v>
      </c>
      <c r="D196" s="288">
        <v>1</v>
      </c>
      <c r="E196" s="280" t="s">
        <v>282</v>
      </c>
      <c r="F196" s="281"/>
      <c r="G196" s="281">
        <f t="shared" si="11"/>
        <v>0</v>
      </c>
      <c r="H196" s="271"/>
    </row>
    <row r="197" spans="2:8">
      <c r="B197" s="277">
        <f>+B196+0.01</f>
        <v>7.0399999999999991</v>
      </c>
      <c r="C197" s="273" t="s">
        <v>154</v>
      </c>
      <c r="D197" s="288">
        <v>1</v>
      </c>
      <c r="E197" s="280" t="s">
        <v>282</v>
      </c>
      <c r="F197" s="281"/>
      <c r="G197" s="281">
        <f t="shared" si="11"/>
        <v>0</v>
      </c>
      <c r="H197" s="271"/>
    </row>
    <row r="198" spans="2:8">
      <c r="B198" s="265"/>
      <c r="C198" s="273"/>
      <c r="D198" s="288"/>
      <c r="E198" s="280" t="s">
        <v>278</v>
      </c>
      <c r="F198" s="344"/>
      <c r="G198" s="281"/>
      <c r="H198" s="271">
        <f>SUM(G194:G197)</f>
        <v>0</v>
      </c>
    </row>
    <row r="199" spans="2:8">
      <c r="B199" s="265">
        <v>8</v>
      </c>
      <c r="C199" s="285" t="s">
        <v>68</v>
      </c>
      <c r="D199" s="288"/>
      <c r="E199" s="280" t="s">
        <v>278</v>
      </c>
      <c r="F199" s="344"/>
      <c r="G199" s="281"/>
      <c r="H199" s="271"/>
    </row>
    <row r="200" spans="2:8">
      <c r="B200" s="277">
        <f t="shared" ref="B200:B209" si="13">+B199+0.01</f>
        <v>8.01</v>
      </c>
      <c r="C200" s="273" t="s">
        <v>155</v>
      </c>
      <c r="D200" s="288">
        <v>1</v>
      </c>
      <c r="E200" s="280" t="s">
        <v>282</v>
      </c>
      <c r="F200" s="281"/>
      <c r="G200" s="281">
        <f t="shared" si="11"/>
        <v>0</v>
      </c>
      <c r="H200" s="271"/>
    </row>
    <row r="201" spans="2:8">
      <c r="B201" s="277">
        <f t="shared" si="13"/>
        <v>8.02</v>
      </c>
      <c r="C201" s="273" t="s">
        <v>156</v>
      </c>
      <c r="D201" s="288">
        <v>1</v>
      </c>
      <c r="E201" s="280" t="s">
        <v>282</v>
      </c>
      <c r="F201" s="281"/>
      <c r="G201" s="281">
        <f t="shared" si="11"/>
        <v>0</v>
      </c>
      <c r="H201" s="271"/>
    </row>
    <row r="202" spans="2:8">
      <c r="B202" s="277">
        <f t="shared" si="13"/>
        <v>8.0299999999999994</v>
      </c>
      <c r="C202" s="273" t="s">
        <v>71</v>
      </c>
      <c r="D202" s="288">
        <v>1</v>
      </c>
      <c r="E202" s="280" t="s">
        <v>282</v>
      </c>
      <c r="F202" s="281"/>
      <c r="G202" s="281">
        <f t="shared" si="11"/>
        <v>0</v>
      </c>
      <c r="H202" s="271"/>
    </row>
    <row r="203" spans="2:8">
      <c r="B203" s="277">
        <f t="shared" si="13"/>
        <v>8.0399999999999991</v>
      </c>
      <c r="C203" s="273" t="s">
        <v>157</v>
      </c>
      <c r="D203" s="288">
        <v>1</v>
      </c>
      <c r="E203" s="280" t="s">
        <v>282</v>
      </c>
      <c r="F203" s="281"/>
      <c r="G203" s="281">
        <f t="shared" si="11"/>
        <v>0</v>
      </c>
      <c r="H203" s="271"/>
    </row>
    <row r="204" spans="2:8">
      <c r="B204" s="277">
        <f t="shared" si="13"/>
        <v>8.0499999999999989</v>
      </c>
      <c r="C204" s="273" t="s">
        <v>159</v>
      </c>
      <c r="D204" s="288">
        <v>1</v>
      </c>
      <c r="E204" s="280" t="s">
        <v>282</v>
      </c>
      <c r="F204" s="281"/>
      <c r="G204" s="281">
        <f t="shared" ref="G204:G268" si="14">ROUND(F204*D204,2)</f>
        <v>0</v>
      </c>
      <c r="H204" s="271"/>
    </row>
    <row r="205" spans="2:8">
      <c r="B205" s="277">
        <f t="shared" si="13"/>
        <v>8.0599999999999987</v>
      </c>
      <c r="C205" s="273" t="s">
        <v>256</v>
      </c>
      <c r="D205" s="288">
        <v>1</v>
      </c>
      <c r="E205" s="280" t="s">
        <v>282</v>
      </c>
      <c r="F205" s="281"/>
      <c r="G205" s="281">
        <f t="shared" si="14"/>
        <v>0</v>
      </c>
      <c r="H205" s="271"/>
    </row>
    <row r="206" spans="2:8">
      <c r="B206" s="277">
        <f t="shared" si="13"/>
        <v>8.0699999999999985</v>
      </c>
      <c r="C206" s="273" t="s">
        <v>75</v>
      </c>
      <c r="D206" s="288">
        <v>1</v>
      </c>
      <c r="E206" s="280" t="s">
        <v>282</v>
      </c>
      <c r="F206" s="281"/>
      <c r="G206" s="281">
        <f t="shared" si="14"/>
        <v>0</v>
      </c>
      <c r="H206" s="271"/>
    </row>
    <row r="207" spans="2:8">
      <c r="B207" s="277">
        <f t="shared" si="13"/>
        <v>8.0799999999999983</v>
      </c>
      <c r="C207" s="273" t="s">
        <v>160</v>
      </c>
      <c r="D207" s="288">
        <v>1</v>
      </c>
      <c r="E207" s="280" t="s">
        <v>282</v>
      </c>
      <c r="F207" s="281"/>
      <c r="G207" s="281">
        <f t="shared" si="14"/>
        <v>0</v>
      </c>
      <c r="H207" s="271"/>
    </row>
    <row r="208" spans="2:8">
      <c r="B208" s="277">
        <f t="shared" si="13"/>
        <v>8.0899999999999981</v>
      </c>
      <c r="C208" s="273" t="s">
        <v>158</v>
      </c>
      <c r="D208" s="288">
        <v>1</v>
      </c>
      <c r="E208" s="280" t="s">
        <v>282</v>
      </c>
      <c r="F208" s="281"/>
      <c r="G208" s="281">
        <f>ROUND(F208*D208,2)</f>
        <v>0</v>
      </c>
      <c r="H208" s="271"/>
    </row>
    <row r="209" spans="2:8">
      <c r="B209" s="277">
        <f t="shared" si="13"/>
        <v>8.0999999999999979</v>
      </c>
      <c r="C209" s="273" t="s">
        <v>161</v>
      </c>
      <c r="D209" s="288">
        <v>1</v>
      </c>
      <c r="E209" s="280" t="s">
        <v>277</v>
      </c>
      <c r="F209" s="281"/>
      <c r="G209" s="281">
        <f t="shared" si="14"/>
        <v>0</v>
      </c>
      <c r="H209" s="271"/>
    </row>
    <row r="210" spans="2:8">
      <c r="B210" s="277"/>
      <c r="C210" s="273"/>
      <c r="D210" s="288"/>
      <c r="E210" s="280" t="s">
        <v>278</v>
      </c>
      <c r="F210" s="281"/>
      <c r="G210" s="281"/>
      <c r="H210" s="271">
        <f>SUM(G200:G209)</f>
        <v>0</v>
      </c>
    </row>
    <row r="211" spans="2:8">
      <c r="B211" s="265">
        <v>9</v>
      </c>
      <c r="C211" s="293" t="s">
        <v>58</v>
      </c>
      <c r="D211" s="288"/>
      <c r="E211" s="280" t="s">
        <v>278</v>
      </c>
      <c r="F211" s="281"/>
      <c r="G211" s="281"/>
      <c r="H211" s="271"/>
    </row>
    <row r="212" spans="2:8">
      <c r="B212" s="277">
        <f>+B211+0.01</f>
        <v>9.01</v>
      </c>
      <c r="C212" s="273" t="s">
        <v>162</v>
      </c>
      <c r="D212" s="288">
        <v>50.193000000000005</v>
      </c>
      <c r="E212" s="280" t="s">
        <v>280</v>
      </c>
      <c r="F212" s="281"/>
      <c r="G212" s="281">
        <f t="shared" si="14"/>
        <v>0</v>
      </c>
      <c r="H212" s="271"/>
    </row>
    <row r="213" spans="2:8">
      <c r="B213" s="277">
        <f>+B212+0.01</f>
        <v>9.02</v>
      </c>
      <c r="C213" s="273" t="s">
        <v>163</v>
      </c>
      <c r="D213" s="288">
        <v>7.8650000000000011</v>
      </c>
      <c r="E213" s="280" t="s">
        <v>280</v>
      </c>
      <c r="F213" s="281"/>
      <c r="G213" s="281">
        <f t="shared" si="14"/>
        <v>0</v>
      </c>
      <c r="H213" s="271"/>
    </row>
    <row r="214" spans="2:8">
      <c r="B214" s="277"/>
      <c r="C214" s="273"/>
      <c r="D214" s="288"/>
      <c r="E214" s="280" t="s">
        <v>278</v>
      </c>
      <c r="F214" s="281"/>
      <c r="G214" s="281"/>
      <c r="H214" s="271">
        <f>SUM(G212:G213)</f>
        <v>0</v>
      </c>
    </row>
    <row r="215" spans="2:8" ht="19.5" thickBot="1">
      <c r="B215" s="370"/>
      <c r="C215" s="371"/>
      <c r="D215" s="372"/>
      <c r="E215" s="352" t="s">
        <v>278</v>
      </c>
      <c r="F215" s="373"/>
      <c r="G215" s="321"/>
      <c r="H215" s="322"/>
    </row>
    <row r="216" spans="2:8" ht="19.5" thickBot="1">
      <c r="B216" s="323"/>
      <c r="C216" s="324" t="s">
        <v>210</v>
      </c>
      <c r="D216" s="325"/>
      <c r="E216" s="326" t="s">
        <v>278</v>
      </c>
      <c r="F216" s="353"/>
      <c r="G216" s="327"/>
      <c r="H216" s="328">
        <f>SUM(H168:H214)</f>
        <v>0</v>
      </c>
    </row>
    <row r="217" spans="2:8">
      <c r="B217" s="354"/>
      <c r="C217" s="355"/>
      <c r="D217" s="356"/>
      <c r="E217" s="357" t="s">
        <v>278</v>
      </c>
      <c r="F217" s="331"/>
      <c r="G217" s="332"/>
      <c r="H217" s="264"/>
    </row>
    <row r="218" spans="2:8">
      <c r="B218" s="277"/>
      <c r="C218" s="369" t="s">
        <v>164</v>
      </c>
      <c r="D218" s="286"/>
      <c r="E218" s="280" t="s">
        <v>278</v>
      </c>
      <c r="F218" s="283"/>
      <c r="G218" s="281"/>
      <c r="H218" s="271"/>
    </row>
    <row r="219" spans="2:8">
      <c r="B219" s="277"/>
      <c r="C219" s="369"/>
      <c r="D219" s="286"/>
      <c r="E219" s="280" t="s">
        <v>278</v>
      </c>
      <c r="F219" s="283"/>
      <c r="G219" s="281"/>
      <c r="H219" s="271"/>
    </row>
    <row r="220" spans="2:8">
      <c r="B220" s="265">
        <v>1</v>
      </c>
      <c r="C220" s="285" t="s">
        <v>17</v>
      </c>
      <c r="D220" s="286"/>
      <c r="E220" s="280" t="s">
        <v>278</v>
      </c>
      <c r="F220" s="283"/>
      <c r="G220" s="281"/>
      <c r="H220" s="271"/>
    </row>
    <row r="221" spans="2:8">
      <c r="B221" s="277">
        <f>+B220+0.01</f>
        <v>1.01</v>
      </c>
      <c r="C221" s="374" t="s">
        <v>265</v>
      </c>
      <c r="D221" s="288">
        <v>14.850000000000001</v>
      </c>
      <c r="E221" s="375" t="s">
        <v>279</v>
      </c>
      <c r="F221" s="281"/>
      <c r="G221" s="281">
        <f t="shared" si="14"/>
        <v>0</v>
      </c>
      <c r="H221" s="271"/>
    </row>
    <row r="222" spans="2:8">
      <c r="B222" s="277">
        <f t="shared" ref="B222:B223" si="15">+B221+0.01</f>
        <v>1.02</v>
      </c>
      <c r="C222" s="376" t="s">
        <v>266</v>
      </c>
      <c r="D222" s="288">
        <v>11.110000000000001</v>
      </c>
      <c r="E222" s="375" t="s">
        <v>279</v>
      </c>
      <c r="F222" s="281"/>
      <c r="G222" s="281">
        <f t="shared" si="14"/>
        <v>0</v>
      </c>
      <c r="H222" s="271"/>
    </row>
    <row r="223" spans="2:8">
      <c r="B223" s="277">
        <f t="shared" si="15"/>
        <v>1.03</v>
      </c>
      <c r="C223" s="374" t="s">
        <v>167</v>
      </c>
      <c r="D223" s="288">
        <v>4.862000000000001</v>
      </c>
      <c r="E223" s="375" t="s">
        <v>279</v>
      </c>
      <c r="F223" s="281"/>
      <c r="G223" s="281">
        <f t="shared" si="14"/>
        <v>0</v>
      </c>
      <c r="H223" s="271"/>
    </row>
    <row r="224" spans="2:8">
      <c r="B224" s="277"/>
      <c r="C224" s="374"/>
      <c r="D224" s="288"/>
      <c r="E224" s="375" t="s">
        <v>278</v>
      </c>
      <c r="F224" s="281"/>
      <c r="G224" s="281"/>
      <c r="H224" s="271">
        <f>SUM(G221:G223)</f>
        <v>0</v>
      </c>
    </row>
    <row r="225" spans="2:8">
      <c r="B225" s="265">
        <v>2</v>
      </c>
      <c r="C225" s="293" t="s">
        <v>126</v>
      </c>
      <c r="D225" s="288"/>
      <c r="E225" s="375" t="s">
        <v>278</v>
      </c>
      <c r="F225" s="281"/>
      <c r="G225" s="281"/>
      <c r="H225" s="271"/>
    </row>
    <row r="226" spans="2:8">
      <c r="B226" s="277">
        <f>+B225+0.01</f>
        <v>2.0099999999999998</v>
      </c>
      <c r="C226" s="374" t="s">
        <v>267</v>
      </c>
      <c r="D226" s="288">
        <v>79.956800000000015</v>
      </c>
      <c r="E226" s="375" t="s">
        <v>280</v>
      </c>
      <c r="F226" s="281"/>
      <c r="G226" s="281">
        <f t="shared" si="14"/>
        <v>0</v>
      </c>
      <c r="H226" s="271"/>
    </row>
    <row r="227" spans="2:8">
      <c r="B227" s="277"/>
      <c r="C227" s="374"/>
      <c r="D227" s="288"/>
      <c r="E227" s="375" t="s">
        <v>278</v>
      </c>
      <c r="F227" s="281"/>
      <c r="G227" s="281"/>
      <c r="H227" s="271">
        <f>SUM(G226)</f>
        <v>0</v>
      </c>
    </row>
    <row r="228" spans="2:8">
      <c r="B228" s="265">
        <v>3</v>
      </c>
      <c r="C228" s="293" t="s">
        <v>26</v>
      </c>
      <c r="D228" s="288"/>
      <c r="E228" s="375" t="s">
        <v>278</v>
      </c>
      <c r="F228" s="281"/>
      <c r="G228" s="281"/>
      <c r="H228" s="271"/>
    </row>
    <row r="229" spans="2:8">
      <c r="B229" s="277">
        <f>+B228+0.01</f>
        <v>3.01</v>
      </c>
      <c r="C229" s="374" t="s">
        <v>170</v>
      </c>
      <c r="D229" s="288">
        <v>3.7400000000000007</v>
      </c>
      <c r="E229" s="375" t="s">
        <v>279</v>
      </c>
      <c r="F229" s="281"/>
      <c r="G229" s="281">
        <f t="shared" si="14"/>
        <v>0</v>
      </c>
      <c r="H229" s="271"/>
    </row>
    <row r="230" spans="2:8">
      <c r="B230" s="277">
        <f t="shared" ref="B230:B232" si="16">+B229+0.01</f>
        <v>3.0199999999999996</v>
      </c>
      <c r="C230" s="377" t="s">
        <v>268</v>
      </c>
      <c r="D230" s="288">
        <v>5.2359999999999998</v>
      </c>
      <c r="E230" s="375" t="s">
        <v>279</v>
      </c>
      <c r="F230" s="281"/>
      <c r="G230" s="281">
        <f t="shared" si="14"/>
        <v>0</v>
      </c>
      <c r="H230" s="271"/>
    </row>
    <row r="231" spans="2:8">
      <c r="B231" s="277">
        <f t="shared" si="16"/>
        <v>3.0299999999999994</v>
      </c>
      <c r="C231" s="377" t="s">
        <v>269</v>
      </c>
      <c r="D231" s="288">
        <v>1.4678400000000005</v>
      </c>
      <c r="E231" s="375" t="s">
        <v>279</v>
      </c>
      <c r="F231" s="281"/>
      <c r="G231" s="281">
        <f t="shared" si="14"/>
        <v>0</v>
      </c>
      <c r="H231" s="271"/>
    </row>
    <row r="232" spans="2:8">
      <c r="B232" s="277">
        <f t="shared" si="16"/>
        <v>3.0399999999999991</v>
      </c>
      <c r="C232" s="377" t="s">
        <v>270</v>
      </c>
      <c r="D232" s="288">
        <v>1.5444000000000002</v>
      </c>
      <c r="E232" s="375" t="s">
        <v>279</v>
      </c>
      <c r="F232" s="281"/>
      <c r="G232" s="281">
        <f t="shared" si="14"/>
        <v>0</v>
      </c>
      <c r="H232" s="271"/>
    </row>
    <row r="233" spans="2:8">
      <c r="B233" s="277"/>
      <c r="C233" s="377"/>
      <c r="D233" s="288"/>
      <c r="E233" s="375" t="s">
        <v>278</v>
      </c>
      <c r="F233" s="281"/>
      <c r="G233" s="281"/>
      <c r="H233" s="271">
        <f>SUM(G228:G232)</f>
        <v>0</v>
      </c>
    </row>
    <row r="234" spans="2:8">
      <c r="B234" s="265">
        <v>4</v>
      </c>
      <c r="C234" s="293" t="s">
        <v>34</v>
      </c>
      <c r="D234" s="288"/>
      <c r="E234" s="375" t="s">
        <v>278</v>
      </c>
      <c r="F234" s="281"/>
      <c r="G234" s="281"/>
      <c r="H234" s="271"/>
    </row>
    <row r="235" spans="2:8">
      <c r="B235" s="277">
        <f>+B234+0.01</f>
        <v>4.01</v>
      </c>
      <c r="C235" s="287" t="s">
        <v>37</v>
      </c>
      <c r="D235" s="288">
        <v>79.956800000000015</v>
      </c>
      <c r="E235" s="280" t="s">
        <v>280</v>
      </c>
      <c r="F235" s="281"/>
      <c r="G235" s="281">
        <f t="shared" si="14"/>
        <v>0</v>
      </c>
      <c r="H235" s="271"/>
    </row>
    <row r="236" spans="2:8">
      <c r="B236" s="277">
        <f t="shared" ref="B236:B241" si="17">+B235+0.01</f>
        <v>4.0199999999999996</v>
      </c>
      <c r="C236" s="287" t="s">
        <v>38</v>
      </c>
      <c r="D236" s="288">
        <v>79.956800000000015</v>
      </c>
      <c r="E236" s="280" t="s">
        <v>280</v>
      </c>
      <c r="F236" s="281"/>
      <c r="G236" s="281">
        <f t="shared" si="14"/>
        <v>0</v>
      </c>
      <c r="H236" s="271"/>
    </row>
    <row r="237" spans="2:8">
      <c r="B237" s="277">
        <f t="shared" si="17"/>
        <v>4.0299999999999994</v>
      </c>
      <c r="C237" s="374" t="s">
        <v>40</v>
      </c>
      <c r="D237" s="288">
        <v>67.320000000000007</v>
      </c>
      <c r="E237" s="375" t="s">
        <v>280</v>
      </c>
      <c r="F237" s="281"/>
      <c r="G237" s="281">
        <f t="shared" si="14"/>
        <v>0</v>
      </c>
      <c r="H237" s="271"/>
    </row>
    <row r="238" spans="2:8">
      <c r="B238" s="277">
        <f t="shared" si="17"/>
        <v>4.0399999999999991</v>
      </c>
      <c r="C238" s="374" t="s">
        <v>174</v>
      </c>
      <c r="D238" s="288">
        <v>22.017600000000005</v>
      </c>
      <c r="E238" s="375" t="s">
        <v>280</v>
      </c>
      <c r="F238" s="281"/>
      <c r="G238" s="281">
        <f t="shared" si="14"/>
        <v>0</v>
      </c>
      <c r="H238" s="271"/>
    </row>
    <row r="239" spans="2:8">
      <c r="B239" s="277">
        <f t="shared" si="17"/>
        <v>4.0499999999999989</v>
      </c>
      <c r="C239" s="374" t="s">
        <v>175</v>
      </c>
      <c r="D239" s="378">
        <v>8.7010000000000005</v>
      </c>
      <c r="E239" s="375" t="s">
        <v>280</v>
      </c>
      <c r="F239" s="281"/>
      <c r="G239" s="281">
        <f t="shared" si="14"/>
        <v>0</v>
      </c>
      <c r="H239" s="271"/>
    </row>
    <row r="240" spans="2:8">
      <c r="B240" s="277">
        <f t="shared" si="17"/>
        <v>4.0599999999999987</v>
      </c>
      <c r="C240" s="287" t="s">
        <v>35</v>
      </c>
      <c r="D240" s="288">
        <v>159.91360000000003</v>
      </c>
      <c r="E240" s="280" t="s">
        <v>280</v>
      </c>
      <c r="F240" s="281"/>
      <c r="G240" s="281">
        <f t="shared" si="14"/>
        <v>0</v>
      </c>
      <c r="H240" s="271"/>
    </row>
    <row r="241" spans="2:8">
      <c r="B241" s="277">
        <f t="shared" si="17"/>
        <v>4.0699999999999985</v>
      </c>
      <c r="C241" s="287" t="s">
        <v>176</v>
      </c>
      <c r="D241" s="288">
        <v>98.038600000000002</v>
      </c>
      <c r="E241" s="280" t="s">
        <v>280</v>
      </c>
      <c r="F241" s="281"/>
      <c r="G241" s="281">
        <f t="shared" si="14"/>
        <v>0</v>
      </c>
      <c r="H241" s="271"/>
    </row>
    <row r="242" spans="2:8">
      <c r="B242" s="277">
        <f>+B239+0.01</f>
        <v>4.0599999999999987</v>
      </c>
      <c r="C242" s="374" t="s">
        <v>128</v>
      </c>
      <c r="D242" s="288">
        <v>237.512</v>
      </c>
      <c r="E242" s="375" t="s">
        <v>283</v>
      </c>
      <c r="F242" s="281"/>
      <c r="G242" s="281">
        <f t="shared" si="14"/>
        <v>0</v>
      </c>
      <c r="H242" s="271"/>
    </row>
    <row r="243" spans="2:8">
      <c r="B243" s="277"/>
      <c r="C243" s="374"/>
      <c r="D243" s="288"/>
      <c r="E243" s="375" t="s">
        <v>278</v>
      </c>
      <c r="F243" s="281"/>
      <c r="G243" s="281"/>
      <c r="H243" s="271">
        <f>SUM(G235:G242)</f>
        <v>0</v>
      </c>
    </row>
    <row r="244" spans="2:8">
      <c r="B244" s="265">
        <v>5</v>
      </c>
      <c r="C244" s="293" t="s">
        <v>177</v>
      </c>
      <c r="D244" s="288"/>
      <c r="E244" s="375" t="s">
        <v>278</v>
      </c>
      <c r="F244" s="281"/>
      <c r="G244" s="281"/>
      <c r="H244" s="271"/>
    </row>
    <row r="245" spans="2:8">
      <c r="B245" s="277">
        <f>+B244+0.01</f>
        <v>5.01</v>
      </c>
      <c r="C245" s="287" t="s">
        <v>271</v>
      </c>
      <c r="D245" s="298">
        <v>1</v>
      </c>
      <c r="E245" s="299" t="s">
        <v>282</v>
      </c>
      <c r="F245" s="281"/>
      <c r="G245" s="281">
        <f t="shared" si="14"/>
        <v>0</v>
      </c>
      <c r="H245" s="271"/>
    </row>
    <row r="246" spans="2:8">
      <c r="B246" s="277"/>
      <c r="C246" s="374"/>
      <c r="D246" s="288"/>
      <c r="E246" s="375" t="s">
        <v>278</v>
      </c>
      <c r="F246" s="281"/>
      <c r="G246" s="281"/>
      <c r="H246" s="271">
        <f>SUM(G245)</f>
        <v>0</v>
      </c>
    </row>
    <row r="247" spans="2:8">
      <c r="B247" s="265">
        <v>6</v>
      </c>
      <c r="C247" s="285" t="s">
        <v>58</v>
      </c>
      <c r="D247" s="288"/>
      <c r="E247" s="375" t="s">
        <v>278</v>
      </c>
      <c r="F247" s="281"/>
      <c r="G247" s="281"/>
      <c r="H247" s="271"/>
    </row>
    <row r="248" spans="2:8">
      <c r="B248" s="277">
        <f>+B247+0.01</f>
        <v>6.01</v>
      </c>
      <c r="C248" s="374" t="s">
        <v>179</v>
      </c>
      <c r="D248" s="288">
        <v>257.95659999999998</v>
      </c>
      <c r="E248" s="375" t="s">
        <v>280</v>
      </c>
      <c r="F248" s="281"/>
      <c r="G248" s="281">
        <f t="shared" si="14"/>
        <v>0</v>
      </c>
      <c r="H248" s="271"/>
    </row>
    <row r="249" spans="2:8">
      <c r="B249" s="277"/>
      <c r="C249" s="374"/>
      <c r="D249" s="288"/>
      <c r="E249" s="375" t="s">
        <v>278</v>
      </c>
      <c r="F249" s="281"/>
      <c r="G249" s="281"/>
      <c r="H249" s="271">
        <f>SUM(G248)</f>
        <v>0</v>
      </c>
    </row>
    <row r="250" spans="2:8">
      <c r="B250" s="265">
        <v>7</v>
      </c>
      <c r="C250" s="285" t="s">
        <v>180</v>
      </c>
      <c r="D250" s="288"/>
      <c r="E250" s="375" t="s">
        <v>278</v>
      </c>
      <c r="F250" s="281"/>
      <c r="G250" s="281"/>
      <c r="H250" s="271"/>
    </row>
    <row r="251" spans="2:8">
      <c r="B251" s="277">
        <f>+B250+0.01</f>
        <v>7.01</v>
      </c>
      <c r="C251" s="374" t="s">
        <v>148</v>
      </c>
      <c r="D251" s="288">
        <v>9.9</v>
      </c>
      <c r="E251" s="375" t="s">
        <v>280</v>
      </c>
      <c r="F251" s="281"/>
      <c r="G251" s="281">
        <f t="shared" si="14"/>
        <v>0</v>
      </c>
      <c r="H251" s="271"/>
    </row>
    <row r="252" spans="2:8">
      <c r="B252" s="277">
        <f t="shared" ref="B252:B254" si="18">+B251+0.01</f>
        <v>7.02</v>
      </c>
      <c r="C252" s="374" t="s">
        <v>181</v>
      </c>
      <c r="D252" s="288">
        <v>9.9</v>
      </c>
      <c r="E252" s="375" t="s">
        <v>280</v>
      </c>
      <c r="F252" s="281"/>
      <c r="G252" s="281">
        <f t="shared" si="14"/>
        <v>0</v>
      </c>
      <c r="H252" s="271"/>
    </row>
    <row r="253" spans="2:8">
      <c r="B253" s="277">
        <f t="shared" si="18"/>
        <v>7.0299999999999994</v>
      </c>
      <c r="C253" s="374" t="s">
        <v>182</v>
      </c>
      <c r="D253" s="288">
        <v>13.200000000000001</v>
      </c>
      <c r="E253" s="375" t="s">
        <v>283</v>
      </c>
      <c r="F253" s="281"/>
      <c r="G253" s="281">
        <f t="shared" si="14"/>
        <v>0</v>
      </c>
      <c r="H253" s="271"/>
    </row>
    <row r="254" spans="2:8">
      <c r="B254" s="277">
        <f t="shared" si="18"/>
        <v>7.0399999999999991</v>
      </c>
      <c r="C254" s="374" t="s">
        <v>183</v>
      </c>
      <c r="D254" s="288">
        <v>13.200000000000001</v>
      </c>
      <c r="E254" s="375" t="s">
        <v>283</v>
      </c>
      <c r="F254" s="281"/>
      <c r="G254" s="281">
        <f t="shared" si="14"/>
        <v>0</v>
      </c>
      <c r="H254" s="271"/>
    </row>
    <row r="255" spans="2:8">
      <c r="B255" s="277"/>
      <c r="C255" s="374"/>
      <c r="D255" s="288"/>
      <c r="E255" s="375" t="s">
        <v>278</v>
      </c>
      <c r="F255" s="281"/>
      <c r="G255" s="281"/>
      <c r="H255" s="271">
        <f>SUM(G251:G254)</f>
        <v>0</v>
      </c>
    </row>
    <row r="256" spans="2:8">
      <c r="B256" s="265">
        <v>8</v>
      </c>
      <c r="C256" s="285" t="s">
        <v>130</v>
      </c>
      <c r="D256" s="288"/>
      <c r="E256" s="375" t="s">
        <v>278</v>
      </c>
      <c r="F256" s="281"/>
      <c r="G256" s="281"/>
      <c r="H256" s="271"/>
    </row>
    <row r="257" spans="2:8">
      <c r="B257" s="277">
        <f>+B256+0.01</f>
        <v>8.01</v>
      </c>
      <c r="C257" s="374" t="s">
        <v>184</v>
      </c>
      <c r="D257" s="288">
        <v>1</v>
      </c>
      <c r="E257" s="375" t="s">
        <v>277</v>
      </c>
      <c r="F257" s="281"/>
      <c r="G257" s="281">
        <f t="shared" si="14"/>
        <v>0</v>
      </c>
      <c r="H257" s="271"/>
    </row>
    <row r="258" spans="2:8">
      <c r="B258" s="277">
        <f t="shared" ref="B258:B259" si="19">+B257+0.01</f>
        <v>8.02</v>
      </c>
      <c r="C258" s="374" t="s">
        <v>185</v>
      </c>
      <c r="D258" s="288">
        <v>3</v>
      </c>
      <c r="E258" s="375" t="s">
        <v>282</v>
      </c>
      <c r="F258" s="281"/>
      <c r="G258" s="281">
        <f t="shared" si="14"/>
        <v>0</v>
      </c>
      <c r="H258" s="271"/>
    </row>
    <row r="259" spans="2:8">
      <c r="B259" s="277">
        <f t="shared" si="19"/>
        <v>8.0299999999999994</v>
      </c>
      <c r="C259" s="287" t="s">
        <v>186</v>
      </c>
      <c r="D259" s="288">
        <v>52.777999999999999</v>
      </c>
      <c r="E259" s="280" t="s">
        <v>280</v>
      </c>
      <c r="F259" s="281"/>
      <c r="G259" s="281">
        <f t="shared" si="14"/>
        <v>0</v>
      </c>
      <c r="H259" s="271"/>
    </row>
    <row r="260" spans="2:8">
      <c r="B260" s="277"/>
      <c r="C260" s="374"/>
      <c r="D260" s="288"/>
      <c r="E260" s="375" t="s">
        <v>278</v>
      </c>
      <c r="F260" s="281"/>
      <c r="G260" s="281"/>
      <c r="H260" s="271">
        <f>SUM(G257:G259)</f>
        <v>0</v>
      </c>
    </row>
    <row r="261" spans="2:8" ht="19.5" thickBot="1">
      <c r="B261" s="379"/>
      <c r="C261" s="376"/>
      <c r="D261" s="380"/>
      <c r="E261" s="378" t="s">
        <v>278</v>
      </c>
      <c r="F261" s="378"/>
      <c r="G261" s="281"/>
      <c r="H261" s="271"/>
    </row>
    <row r="262" spans="2:8" ht="19.5" thickBot="1">
      <c r="B262" s="323"/>
      <c r="C262" s="324" t="s">
        <v>187</v>
      </c>
      <c r="D262" s="325"/>
      <c r="E262" s="326" t="s">
        <v>278</v>
      </c>
      <c r="F262" s="353"/>
      <c r="G262" s="327"/>
      <c r="H262" s="328">
        <f>SUM(H224:H260)</f>
        <v>0</v>
      </c>
    </row>
    <row r="263" spans="2:8">
      <c r="B263" s="364"/>
      <c r="C263" s="381"/>
      <c r="D263" s="366"/>
      <c r="E263" s="367" t="s">
        <v>278</v>
      </c>
      <c r="F263" s="331"/>
      <c r="G263" s="332"/>
      <c r="H263" s="264"/>
    </row>
    <row r="264" spans="2:8">
      <c r="B264" s="340"/>
      <c r="C264" s="369" t="s">
        <v>188</v>
      </c>
      <c r="D264" s="382"/>
      <c r="E264" s="343" t="s">
        <v>278</v>
      </c>
      <c r="F264" s="283"/>
      <c r="G264" s="281"/>
      <c r="H264" s="271"/>
    </row>
    <row r="265" spans="2:8">
      <c r="B265" s="340"/>
      <c r="C265" s="369"/>
      <c r="D265" s="382"/>
      <c r="E265" s="343" t="s">
        <v>278</v>
      </c>
      <c r="F265" s="283"/>
      <c r="G265" s="281"/>
      <c r="H265" s="271"/>
    </row>
    <row r="266" spans="2:8">
      <c r="B266" s="368">
        <v>1</v>
      </c>
      <c r="C266" s="266" t="s">
        <v>189</v>
      </c>
      <c r="D266" s="288"/>
      <c r="E266" s="280" t="s">
        <v>278</v>
      </c>
      <c r="F266" s="344"/>
      <c r="G266" s="281"/>
      <c r="H266" s="271"/>
    </row>
    <row r="267" spans="2:8">
      <c r="B267" s="277">
        <v>1.01</v>
      </c>
      <c r="C267" s="273" t="s">
        <v>190</v>
      </c>
      <c r="D267" s="288">
        <v>92.279000000000011</v>
      </c>
      <c r="E267" s="280" t="s">
        <v>283</v>
      </c>
      <c r="F267" s="281"/>
      <c r="G267" s="281">
        <f t="shared" si="14"/>
        <v>0</v>
      </c>
      <c r="H267" s="271"/>
    </row>
    <row r="268" spans="2:8">
      <c r="B268" s="277">
        <v>1.02</v>
      </c>
      <c r="C268" s="383" t="s">
        <v>191</v>
      </c>
      <c r="D268" s="288">
        <v>198.00000000000003</v>
      </c>
      <c r="E268" s="291" t="s">
        <v>280</v>
      </c>
      <c r="F268" s="281"/>
      <c r="G268" s="281">
        <f t="shared" si="14"/>
        <v>0</v>
      </c>
      <c r="H268" s="271"/>
    </row>
    <row r="269" spans="2:8">
      <c r="B269" s="277">
        <v>1.03</v>
      </c>
      <c r="C269" s="273" t="s">
        <v>192</v>
      </c>
      <c r="D269" s="288">
        <v>1</v>
      </c>
      <c r="E269" s="280" t="s">
        <v>277</v>
      </c>
      <c r="F269" s="281"/>
      <c r="G269" s="281">
        <f t="shared" ref="G269" si="20">ROUND(F269*D269,2)</f>
        <v>0</v>
      </c>
      <c r="H269" s="271"/>
    </row>
    <row r="270" spans="2:8">
      <c r="B270" s="309"/>
      <c r="C270" s="310"/>
      <c r="D270" s="311"/>
      <c r="E270" s="312"/>
      <c r="F270" s="283"/>
      <c r="G270" s="384"/>
      <c r="H270" s="271">
        <f>SUM(G267:G270)</f>
        <v>0</v>
      </c>
    </row>
    <row r="271" spans="2:8" ht="19.5" thickBot="1">
      <c r="B271" s="360"/>
      <c r="C271" s="385"/>
      <c r="D271" s="362"/>
      <c r="E271" s="363"/>
      <c r="F271" s="386"/>
      <c r="G271" s="387"/>
      <c r="H271" s="322"/>
    </row>
    <row r="272" spans="2:8" ht="19.5" thickBot="1">
      <c r="B272" s="323"/>
      <c r="C272" s="324" t="s">
        <v>193</v>
      </c>
      <c r="D272" s="325"/>
      <c r="E272" s="326"/>
      <c r="F272" s="388"/>
      <c r="G272" s="389"/>
      <c r="H272" s="328">
        <f>SUM(H270)</f>
        <v>0</v>
      </c>
    </row>
    <row r="273" spans="2:9" ht="19.5" thickBot="1">
      <c r="B273" s="364"/>
      <c r="C273" s="381"/>
      <c r="D273" s="366"/>
      <c r="E273" s="367"/>
      <c r="F273" s="262"/>
      <c r="G273" s="263"/>
      <c r="H273" s="264"/>
    </row>
    <row r="274" spans="2:9" ht="19.5" thickBot="1">
      <c r="B274" s="323"/>
      <c r="C274" s="324" t="s">
        <v>194</v>
      </c>
      <c r="D274" s="325"/>
      <c r="E274" s="326"/>
      <c r="F274" s="388"/>
      <c r="G274" s="389"/>
      <c r="H274" s="328">
        <f>+H272+H262+H216+H162+H153+H121</f>
        <v>0</v>
      </c>
    </row>
    <row r="275" spans="2:9">
      <c r="B275" s="390"/>
      <c r="C275" s="391"/>
      <c r="D275" s="392"/>
      <c r="E275" s="393"/>
      <c r="F275" s="394"/>
      <c r="G275" s="395"/>
    </row>
    <row r="276" spans="2:9">
      <c r="B276" s="397"/>
      <c r="C276" s="398" t="s">
        <v>195</v>
      </c>
      <c r="D276" s="399"/>
      <c r="E276" s="400"/>
      <c r="F276" s="401"/>
      <c r="G276" s="401"/>
    </row>
    <row r="277" spans="2:9">
      <c r="B277" s="402"/>
      <c r="C277" s="403" t="s">
        <v>196</v>
      </c>
      <c r="D277" s="404">
        <v>0.1</v>
      </c>
      <c r="E277" s="405"/>
      <c r="F277" s="406"/>
      <c r="G277" s="407">
        <f t="shared" ref="G277:G283" si="21">$H$274*D277</f>
        <v>0</v>
      </c>
    </row>
    <row r="278" spans="2:9">
      <c r="B278" s="402"/>
      <c r="C278" s="403" t="s">
        <v>197</v>
      </c>
      <c r="D278" s="404">
        <v>0.03</v>
      </c>
      <c r="E278" s="405"/>
      <c r="F278" s="406"/>
      <c r="G278" s="407">
        <f t="shared" si="21"/>
        <v>0</v>
      </c>
    </row>
    <row r="279" spans="2:9">
      <c r="B279" s="402"/>
      <c r="C279" s="403" t="s">
        <v>198</v>
      </c>
      <c r="D279" s="404">
        <v>0.04</v>
      </c>
      <c r="E279" s="405"/>
      <c r="F279" s="406"/>
      <c r="G279" s="407">
        <f t="shared" si="21"/>
        <v>0</v>
      </c>
      <c r="I279" s="408"/>
    </row>
    <row r="280" spans="2:9">
      <c r="B280" s="402"/>
      <c r="C280" s="403" t="s">
        <v>199</v>
      </c>
      <c r="D280" s="404">
        <v>0.01</v>
      </c>
      <c r="E280" s="405"/>
      <c r="F280" s="406"/>
      <c r="G280" s="407">
        <f t="shared" si="21"/>
        <v>0</v>
      </c>
    </row>
    <row r="281" spans="2:9">
      <c r="B281" s="402"/>
      <c r="C281" s="403" t="s">
        <v>200</v>
      </c>
      <c r="D281" s="404">
        <v>0.04</v>
      </c>
      <c r="E281" s="405"/>
      <c r="F281" s="406"/>
      <c r="G281" s="407">
        <f t="shared" si="21"/>
        <v>0</v>
      </c>
    </row>
    <row r="282" spans="2:9">
      <c r="B282" s="402"/>
      <c r="C282" s="403" t="s">
        <v>201</v>
      </c>
      <c r="D282" s="404">
        <v>0.05</v>
      </c>
      <c r="E282" s="405"/>
      <c r="F282" s="406"/>
      <c r="G282" s="407">
        <f t="shared" si="21"/>
        <v>0</v>
      </c>
    </row>
    <row r="283" spans="2:9">
      <c r="B283" s="402"/>
      <c r="C283" s="403" t="s">
        <v>202</v>
      </c>
      <c r="D283" s="404">
        <v>0.05</v>
      </c>
      <c r="E283" s="405"/>
      <c r="F283" s="406"/>
      <c r="G283" s="407">
        <f t="shared" si="21"/>
        <v>0</v>
      </c>
    </row>
    <row r="284" spans="2:9">
      <c r="B284" s="402"/>
      <c r="C284" s="408" t="s">
        <v>211</v>
      </c>
      <c r="D284" s="409" t="s">
        <v>212</v>
      </c>
      <c r="E284" s="409"/>
      <c r="F284" s="410"/>
      <c r="G284" s="410"/>
    </row>
    <row r="285" spans="2:9">
      <c r="B285" s="402"/>
      <c r="C285" s="403" t="s">
        <v>203</v>
      </c>
      <c r="D285" s="404">
        <v>0.03</v>
      </c>
      <c r="E285" s="405"/>
      <c r="F285" s="406"/>
      <c r="G285" s="407">
        <f>$H$274*D285</f>
        <v>0</v>
      </c>
    </row>
    <row r="286" spans="2:9">
      <c r="B286" s="402"/>
      <c r="C286" s="403" t="s">
        <v>204</v>
      </c>
      <c r="D286" s="404">
        <v>0.18</v>
      </c>
      <c r="E286" s="405"/>
      <c r="F286" s="406"/>
      <c r="G286" s="407">
        <f>+G277*0.18</f>
        <v>0</v>
      </c>
    </row>
    <row r="287" spans="2:9">
      <c r="B287" s="402"/>
      <c r="C287" s="411" t="s">
        <v>273</v>
      </c>
      <c r="D287" s="404">
        <v>1E-3</v>
      </c>
      <c r="E287" s="412"/>
      <c r="F287" s="412"/>
      <c r="G287" s="237">
        <f>+H274*D287</f>
        <v>0</v>
      </c>
    </row>
    <row r="288" spans="2:9">
      <c r="B288" s="413"/>
      <c r="C288" s="398"/>
      <c r="D288" s="404"/>
      <c r="E288" s="400"/>
      <c r="F288" s="406"/>
      <c r="G288" s="414"/>
      <c r="H288" s="396">
        <f>SUM(G277:G287)</f>
        <v>0</v>
      </c>
    </row>
    <row r="289" spans="2:9" ht="19.5" thickBot="1">
      <c r="B289" s="413"/>
      <c r="C289" s="398"/>
      <c r="D289" s="404"/>
      <c r="E289" s="400"/>
      <c r="F289" s="406"/>
      <c r="G289" s="414"/>
    </row>
    <row r="290" spans="2:9" ht="19.5" thickBot="1">
      <c r="B290" s="415"/>
      <c r="C290" s="416" t="s">
        <v>194</v>
      </c>
      <c r="D290" s="417"/>
      <c r="E290" s="418"/>
      <c r="F290" s="417"/>
      <c r="G290" s="419"/>
      <c r="H290" s="420">
        <f>SUM(H274:H288)</f>
        <v>0</v>
      </c>
    </row>
    <row r="291" spans="2:9">
      <c r="B291" s="413"/>
      <c r="C291" s="398"/>
      <c r="D291" s="404"/>
      <c r="E291" s="400"/>
      <c r="F291" s="406"/>
      <c r="G291" s="414"/>
    </row>
    <row r="292" spans="2:9">
      <c r="C292" s="403" t="s">
        <v>206</v>
      </c>
      <c r="D292" s="404">
        <v>0.05</v>
      </c>
      <c r="F292" s="405"/>
      <c r="G292" s="407">
        <f>+D292*H274</f>
        <v>0</v>
      </c>
      <c r="H292" s="407"/>
    </row>
    <row r="293" spans="2:9" ht="19.5" thickBot="1">
      <c r="B293" s="421"/>
      <c r="C293" s="422"/>
      <c r="D293" s="404"/>
      <c r="E293" s="423"/>
      <c r="F293" s="394"/>
      <c r="G293" s="423"/>
    </row>
    <row r="294" spans="2:9" ht="19.5" thickBot="1">
      <c r="B294" s="424"/>
      <c r="C294" s="425" t="s">
        <v>205</v>
      </c>
      <c r="D294" s="426"/>
      <c r="E294" s="427"/>
      <c r="F294" s="427"/>
      <c r="G294" s="427"/>
      <c r="H294" s="328">
        <f>+G292+H288+H274</f>
        <v>0</v>
      </c>
    </row>
    <row r="295" spans="2:9">
      <c r="B295" s="428"/>
      <c r="C295" s="428"/>
      <c r="D295" s="429"/>
      <c r="E295" s="430"/>
      <c r="F295" s="430"/>
      <c r="G295" s="430"/>
      <c r="H295" s="431"/>
      <c r="I295" s="239"/>
    </row>
    <row r="296" spans="2:9">
      <c r="B296" s="428"/>
      <c r="C296" s="428"/>
      <c r="D296" s="429"/>
      <c r="E296" s="430"/>
      <c r="F296" s="430"/>
      <c r="G296" s="430"/>
      <c r="H296" s="431"/>
      <c r="I296" s="239"/>
    </row>
    <row r="297" spans="2:9">
      <c r="B297" s="428"/>
      <c r="C297" s="428"/>
      <c r="D297" s="429"/>
      <c r="E297" s="430"/>
      <c r="F297" s="430"/>
      <c r="G297" s="430"/>
      <c r="H297" s="431"/>
      <c r="I297" s="239"/>
    </row>
    <row r="298" spans="2:9">
      <c r="B298" s="428"/>
      <c r="C298" s="428"/>
      <c r="D298" s="429"/>
      <c r="E298" s="430"/>
      <c r="F298" s="430"/>
      <c r="G298" s="430"/>
      <c r="H298" s="431"/>
      <c r="I298" s="239"/>
    </row>
    <row r="299" spans="2:9">
      <c r="B299" s="428"/>
      <c r="C299" s="428"/>
      <c r="D299" s="429"/>
      <c r="E299" s="430"/>
      <c r="F299" s="430"/>
      <c r="G299" s="430"/>
      <c r="H299" s="431"/>
      <c r="I299" s="239"/>
    </row>
    <row r="300" spans="2:9">
      <c r="B300" s="428"/>
      <c r="C300" s="428"/>
      <c r="D300" s="429"/>
      <c r="E300" s="430"/>
      <c r="F300" s="430"/>
      <c r="G300" s="430"/>
      <c r="H300" s="431"/>
      <c r="I300" s="239"/>
    </row>
  </sheetData>
  <mergeCells count="2">
    <mergeCell ref="B1:H1"/>
    <mergeCell ref="B2:H2"/>
  </mergeCells>
  <printOptions horizontalCentered="1"/>
  <pageMargins left="0.19685039370078741" right="0.19685039370078741" top="0.31496062992125984" bottom="0.51181102362204722" header="0.31496062992125984" footer="0.31496062992125984"/>
  <pageSetup paperSize="123" scale="65" orientation="portrait" r:id="rId1"/>
  <headerFooter>
    <oddFooter>&amp;R&amp;P de &amp;N</oddFooter>
  </headerFooter>
  <colBreaks count="1" manualBreakCount="1">
    <brk id="8" max="3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7"/>
  <sheetViews>
    <sheetView showZeros="0" view="pageBreakPreview" zoomScale="90" zoomScaleSheetLayoutView="90" workbookViewId="0">
      <selection activeCell="C281" sqref="C281:G282"/>
    </sheetView>
  </sheetViews>
  <sheetFormatPr baseColWidth="10" defaultColWidth="8.88671875" defaultRowHeight="18.75"/>
  <cols>
    <col min="1" max="1" width="8.88671875" style="2"/>
    <col min="2" max="2" width="7.5546875" style="2" customWidth="1"/>
    <col min="3" max="3" width="54" style="2" customWidth="1"/>
    <col min="4" max="4" width="11.44140625" style="234" customWidth="1"/>
    <col min="5" max="5" width="11.109375" style="1" bestFit="1" customWidth="1"/>
    <col min="6" max="6" width="13.6640625" style="1" customWidth="1"/>
    <col min="7" max="7" width="14.88671875" style="1" customWidth="1"/>
    <col min="8" max="8" width="15.77734375" style="158" customWidth="1"/>
    <col min="9" max="9" width="9.88671875" style="1" bestFit="1" customWidth="1"/>
    <col min="10" max="16384" width="8.88671875" style="2"/>
  </cols>
  <sheetData>
    <row r="1" spans="2:9" ht="19.5">
      <c r="B1" s="435" t="s">
        <v>0</v>
      </c>
      <c r="C1" s="435"/>
      <c r="D1" s="435"/>
      <c r="E1" s="435"/>
      <c r="F1" s="435"/>
      <c r="G1" s="435"/>
      <c r="H1" s="435"/>
    </row>
    <row r="2" spans="2:9" ht="27" customHeight="1">
      <c r="B2" s="436" t="s">
        <v>207</v>
      </c>
      <c r="C2" s="436"/>
      <c r="D2" s="436"/>
      <c r="E2" s="436"/>
      <c r="F2" s="436"/>
      <c r="G2" s="436"/>
      <c r="H2" s="436"/>
    </row>
    <row r="3" spans="2:9" ht="31.5" customHeight="1">
      <c r="B3" s="3" t="s">
        <v>1</v>
      </c>
      <c r="C3" s="4"/>
      <c r="D3" s="5"/>
      <c r="E3" s="6"/>
      <c r="F3" s="6" t="s">
        <v>241</v>
      </c>
      <c r="G3" s="3"/>
      <c r="H3" s="3"/>
    </row>
    <row r="4" spans="2:9" ht="18.75" customHeight="1">
      <c r="B4" s="7" t="s">
        <v>2</v>
      </c>
      <c r="C4" s="4"/>
      <c r="D4" s="8"/>
      <c r="E4" s="8"/>
      <c r="F4" s="9" t="s">
        <v>3</v>
      </c>
      <c r="G4" s="10"/>
      <c r="H4" s="10"/>
    </row>
    <row r="5" spans="2:9" ht="19.5" thickBot="1">
      <c r="B5" s="11" t="s">
        <v>240</v>
      </c>
      <c r="C5" s="12"/>
      <c r="D5" s="13"/>
      <c r="E5" s="14"/>
      <c r="F5" s="13"/>
      <c r="G5" s="13"/>
      <c r="H5" s="15"/>
    </row>
    <row r="6" spans="2:9" ht="39.75" customHeight="1" thickBot="1">
      <c r="B6" s="16" t="s">
        <v>4</v>
      </c>
      <c r="C6" s="17" t="s">
        <v>5</v>
      </c>
      <c r="D6" s="18" t="s">
        <v>6</v>
      </c>
      <c r="E6" s="17" t="s">
        <v>7</v>
      </c>
      <c r="F6" s="17" t="s">
        <v>8</v>
      </c>
      <c r="G6" s="17" t="s">
        <v>9</v>
      </c>
      <c r="H6" s="19" t="s">
        <v>10</v>
      </c>
    </row>
    <row r="7" spans="2:9">
      <c r="B7" s="20"/>
      <c r="C7" s="21"/>
      <c r="D7" s="22"/>
      <c r="E7" s="23"/>
      <c r="F7" s="24"/>
      <c r="G7" s="25"/>
      <c r="H7" s="26"/>
    </row>
    <row r="8" spans="2:9">
      <c r="B8" s="27">
        <v>1</v>
      </c>
      <c r="C8" s="28" t="s">
        <v>11</v>
      </c>
      <c r="D8" s="29"/>
      <c r="E8" s="30"/>
      <c r="F8" s="31"/>
      <c r="G8" s="32"/>
      <c r="H8" s="33"/>
    </row>
    <row r="9" spans="2:9" ht="37.5">
      <c r="B9" s="34">
        <v>1.01</v>
      </c>
      <c r="C9" s="35" t="s">
        <v>12</v>
      </c>
      <c r="D9" s="36">
        <v>1</v>
      </c>
      <c r="E9" s="37" t="s">
        <v>13</v>
      </c>
      <c r="F9" s="38">
        <v>12000</v>
      </c>
      <c r="G9" s="38">
        <f>ROUND(F9*D9,2)</f>
        <v>12000</v>
      </c>
      <c r="H9" s="33"/>
    </row>
    <row r="10" spans="2:9">
      <c r="B10" s="39">
        <v>1.02</v>
      </c>
      <c r="C10" s="40" t="s">
        <v>14</v>
      </c>
      <c r="D10" s="41">
        <v>1</v>
      </c>
      <c r="E10" s="42" t="s">
        <v>13</v>
      </c>
      <c r="F10" s="43">
        <v>15000</v>
      </c>
      <c r="G10" s="43">
        <f t="shared" ref="G10:G69" si="0">ROUND(F10*D10,2)</f>
        <v>15000</v>
      </c>
      <c r="H10" s="33"/>
    </row>
    <row r="11" spans="2:9">
      <c r="B11" s="39">
        <v>1.03</v>
      </c>
      <c r="C11" s="40" t="s">
        <v>15</v>
      </c>
      <c r="D11" s="41">
        <v>1</v>
      </c>
      <c r="E11" s="42" t="s">
        <v>13</v>
      </c>
      <c r="F11" s="43">
        <v>22000</v>
      </c>
      <c r="G11" s="43">
        <f t="shared" si="0"/>
        <v>22000</v>
      </c>
      <c r="H11" s="33"/>
    </row>
    <row r="12" spans="2:9">
      <c r="B12" s="39">
        <f>+B11+0.01</f>
        <v>1.04</v>
      </c>
      <c r="C12" s="40" t="s">
        <v>16</v>
      </c>
      <c r="D12" s="41">
        <v>1</v>
      </c>
      <c r="E12" s="42" t="s">
        <v>13</v>
      </c>
      <c r="F12" s="43">
        <v>10000</v>
      </c>
      <c r="G12" s="43">
        <f t="shared" si="0"/>
        <v>10000</v>
      </c>
      <c r="H12" s="33"/>
    </row>
    <row r="13" spans="2:9">
      <c r="B13" s="44"/>
      <c r="C13" s="40"/>
      <c r="D13" s="41"/>
      <c r="E13" s="42"/>
      <c r="F13" s="45"/>
      <c r="G13" s="43">
        <f t="shared" si="0"/>
        <v>0</v>
      </c>
      <c r="H13" s="46">
        <f>SUM(G9:G12)</f>
        <v>59000</v>
      </c>
    </row>
    <row r="14" spans="2:9">
      <c r="B14" s="27">
        <v>2</v>
      </c>
      <c r="C14" s="47" t="s">
        <v>17</v>
      </c>
      <c r="D14" s="48"/>
      <c r="E14" s="42"/>
      <c r="F14" s="45"/>
      <c r="G14" s="43">
        <f t="shared" si="0"/>
        <v>0</v>
      </c>
      <c r="H14" s="33"/>
    </row>
    <row r="15" spans="2:9">
      <c r="B15" s="39">
        <f>+B14+0.01</f>
        <v>2.0099999999999998</v>
      </c>
      <c r="C15" s="49" t="s">
        <v>18</v>
      </c>
      <c r="D15" s="50">
        <v>112.29332400000001</v>
      </c>
      <c r="E15" s="42" t="s">
        <v>19</v>
      </c>
      <c r="F15" s="43">
        <v>293.42</v>
      </c>
      <c r="G15" s="43">
        <f t="shared" si="0"/>
        <v>32949.11</v>
      </c>
      <c r="H15" s="33"/>
      <c r="I15" s="1">
        <f>+D15*1.1</f>
        <v>123.52265640000003</v>
      </c>
    </row>
    <row r="16" spans="2:9">
      <c r="B16" s="34">
        <f>+B15+0.01</f>
        <v>2.0199999999999996</v>
      </c>
      <c r="C16" s="49" t="s">
        <v>239</v>
      </c>
      <c r="D16" s="50">
        <v>280</v>
      </c>
      <c r="E16" s="42" t="s">
        <v>19</v>
      </c>
      <c r="F16" s="43">
        <f>+[1]Vial!$I$438</f>
        <v>321.71956363636366</v>
      </c>
      <c r="G16" s="43">
        <f t="shared" si="0"/>
        <v>90081.48</v>
      </c>
      <c r="H16" s="33"/>
      <c r="I16" s="1">
        <f t="shared" ref="I16:I75" si="1">+D16*1.1</f>
        <v>308</v>
      </c>
    </row>
    <row r="17" spans="2:9">
      <c r="B17" s="39">
        <f>+B16+0.01</f>
        <v>2.0299999999999994</v>
      </c>
      <c r="C17" s="49" t="s">
        <v>20</v>
      </c>
      <c r="D17" s="50">
        <v>88.91</v>
      </c>
      <c r="E17" s="42" t="s">
        <v>19</v>
      </c>
      <c r="F17" s="43">
        <v>1105</v>
      </c>
      <c r="G17" s="43">
        <f t="shared" si="0"/>
        <v>98245.55</v>
      </c>
      <c r="H17" s="33"/>
      <c r="I17" s="1">
        <f t="shared" si="1"/>
        <v>97.801000000000002</v>
      </c>
    </row>
    <row r="18" spans="2:9">
      <c r="B18" s="39">
        <f>+B17+0.01</f>
        <v>2.0399999999999991</v>
      </c>
      <c r="C18" s="49" t="s">
        <v>21</v>
      </c>
      <c r="D18" s="50">
        <v>279.03700000000003</v>
      </c>
      <c r="E18" s="42" t="s">
        <v>22</v>
      </c>
      <c r="F18" s="43">
        <v>70</v>
      </c>
      <c r="G18" s="43">
        <f t="shared" si="0"/>
        <v>19532.59</v>
      </c>
      <c r="H18" s="33"/>
      <c r="I18" s="1">
        <f t="shared" si="1"/>
        <v>306.94070000000005</v>
      </c>
    </row>
    <row r="19" spans="2:9">
      <c r="B19" s="51"/>
      <c r="C19" s="49"/>
      <c r="D19" s="50">
        <v>0</v>
      </c>
      <c r="E19" s="42"/>
      <c r="F19" s="43"/>
      <c r="G19" s="43">
        <f t="shared" si="0"/>
        <v>0</v>
      </c>
      <c r="H19" s="33">
        <f>SUM(G15:G18)</f>
        <v>240808.73</v>
      </c>
      <c r="I19" s="1">
        <f t="shared" si="1"/>
        <v>0</v>
      </c>
    </row>
    <row r="20" spans="2:9">
      <c r="B20" s="27">
        <v>3</v>
      </c>
      <c r="C20" s="52" t="s">
        <v>23</v>
      </c>
      <c r="D20" s="48">
        <v>0</v>
      </c>
      <c r="E20" s="53"/>
      <c r="F20" s="43"/>
      <c r="G20" s="43">
        <f t="shared" si="0"/>
        <v>0</v>
      </c>
      <c r="H20" s="33"/>
      <c r="I20" s="1">
        <f t="shared" si="1"/>
        <v>0</v>
      </c>
    </row>
    <row r="21" spans="2:9">
      <c r="B21" s="39">
        <f>+B20+0.01</f>
        <v>3.01</v>
      </c>
      <c r="C21" s="40" t="s">
        <v>24</v>
      </c>
      <c r="D21" s="50">
        <v>336</v>
      </c>
      <c r="E21" s="53" t="s">
        <v>25</v>
      </c>
      <c r="F21" s="43">
        <f>+[1]Vial!$I$124</f>
        <v>297.13</v>
      </c>
      <c r="G21" s="43">
        <f t="shared" si="0"/>
        <v>99835.68</v>
      </c>
      <c r="H21" s="33"/>
      <c r="I21" s="1">
        <f t="shared" si="1"/>
        <v>369.6</v>
      </c>
    </row>
    <row r="22" spans="2:9">
      <c r="B22" s="54"/>
      <c r="C22" s="40"/>
      <c r="D22" s="48">
        <v>0</v>
      </c>
      <c r="E22" s="53"/>
      <c r="F22" s="43"/>
      <c r="G22" s="43">
        <f t="shared" si="0"/>
        <v>0</v>
      </c>
      <c r="H22" s="33">
        <f>SUM(G21)</f>
        <v>99835.68</v>
      </c>
      <c r="I22" s="1">
        <f t="shared" si="1"/>
        <v>0</v>
      </c>
    </row>
    <row r="23" spans="2:9">
      <c r="B23" s="27">
        <v>4</v>
      </c>
      <c r="C23" s="55" t="s">
        <v>26</v>
      </c>
      <c r="D23" s="48"/>
      <c r="E23" s="42"/>
      <c r="F23" s="43"/>
      <c r="G23" s="43">
        <f t="shared" si="0"/>
        <v>0</v>
      </c>
      <c r="H23" s="33"/>
      <c r="I23" s="1">
        <f t="shared" si="1"/>
        <v>0</v>
      </c>
    </row>
    <row r="24" spans="2:9">
      <c r="B24" s="39">
        <v>4.01</v>
      </c>
      <c r="C24" s="40" t="s">
        <v>250</v>
      </c>
      <c r="D24" s="50">
        <v>148.19</v>
      </c>
      <c r="E24" s="42" t="s">
        <v>19</v>
      </c>
      <c r="F24" s="43">
        <f>+[2]Hoja1!$L$42</f>
        <v>11325.460639526207</v>
      </c>
      <c r="G24" s="43">
        <f t="shared" si="0"/>
        <v>1678320.01</v>
      </c>
      <c r="H24" s="33"/>
      <c r="I24" s="1">
        <f t="shared" si="1"/>
        <v>163.00900000000001</v>
      </c>
    </row>
    <row r="25" spans="2:9">
      <c r="B25" s="39">
        <v>4.01</v>
      </c>
      <c r="C25" s="49" t="s">
        <v>242</v>
      </c>
      <c r="D25" s="50">
        <v>0.75625000000000009</v>
      </c>
      <c r="E25" s="42" t="s">
        <v>19</v>
      </c>
      <c r="F25" s="43">
        <f>+'[1]HA Param'!$G$297</f>
        <v>29998.084944917406</v>
      </c>
      <c r="G25" s="43">
        <f t="shared" si="0"/>
        <v>22686.05</v>
      </c>
      <c r="H25" s="33"/>
      <c r="I25" s="1">
        <f t="shared" si="1"/>
        <v>0.83187500000000014</v>
      </c>
    </row>
    <row r="26" spans="2:9">
      <c r="B26" s="39">
        <v>4.01</v>
      </c>
      <c r="C26" s="49" t="s">
        <v>243</v>
      </c>
      <c r="D26" s="50">
        <v>6.16</v>
      </c>
      <c r="E26" s="42" t="s">
        <v>19</v>
      </c>
      <c r="F26" s="43">
        <f>+'[1]HA Param'!$G$400</f>
        <v>32931.200036239985</v>
      </c>
      <c r="G26" s="43">
        <f t="shared" si="0"/>
        <v>202856.19</v>
      </c>
      <c r="H26" s="33"/>
      <c r="I26" s="1">
        <f t="shared" si="1"/>
        <v>6.7760000000000007</v>
      </c>
    </row>
    <row r="27" spans="2:9">
      <c r="B27" s="39">
        <v>4.01</v>
      </c>
      <c r="C27" s="49" t="s">
        <v>244</v>
      </c>
      <c r="D27" s="50">
        <v>6.3910000000000009</v>
      </c>
      <c r="E27" s="42" t="s">
        <v>19</v>
      </c>
      <c r="F27" s="43">
        <f>+'[1]HA Param'!G606</f>
        <v>18260.999653061681</v>
      </c>
      <c r="G27" s="43">
        <f t="shared" si="0"/>
        <v>116706.05</v>
      </c>
      <c r="H27" s="33"/>
      <c r="I27" s="1">
        <f t="shared" si="1"/>
        <v>7.0301000000000018</v>
      </c>
    </row>
    <row r="28" spans="2:9">
      <c r="B28" s="39">
        <v>4.01</v>
      </c>
      <c r="C28" s="49" t="s">
        <v>245</v>
      </c>
      <c r="D28" s="50">
        <v>0.59125000000000005</v>
      </c>
      <c r="E28" s="42" t="s">
        <v>19</v>
      </c>
      <c r="F28" s="43">
        <f>+'[1]HA Param'!G709</f>
        <v>16831.938152315714</v>
      </c>
      <c r="G28" s="43">
        <f t="shared" si="0"/>
        <v>9951.8799999999992</v>
      </c>
      <c r="H28" s="33"/>
      <c r="I28" s="1">
        <f t="shared" si="1"/>
        <v>0.65037500000000015</v>
      </c>
    </row>
    <row r="29" spans="2:9">
      <c r="B29" s="39">
        <v>4.01</v>
      </c>
      <c r="C29" s="49" t="s">
        <v>246</v>
      </c>
      <c r="D29" s="50">
        <v>4.2683850000000003</v>
      </c>
      <c r="E29" s="42" t="s">
        <v>19</v>
      </c>
      <c r="F29" s="43">
        <f>+'[1]HA Param'!$G$503</f>
        <v>25693.163217453348</v>
      </c>
      <c r="G29" s="43">
        <f t="shared" si="0"/>
        <v>109668.31</v>
      </c>
      <c r="H29" s="33"/>
      <c r="I29" s="1">
        <f t="shared" si="1"/>
        <v>4.6952235000000009</v>
      </c>
    </row>
    <row r="30" spans="2:9">
      <c r="B30" s="39">
        <v>4.01</v>
      </c>
      <c r="C30" s="49" t="s">
        <v>247</v>
      </c>
      <c r="D30" s="50">
        <v>0.94181999999999999</v>
      </c>
      <c r="E30" s="42" t="s">
        <v>19</v>
      </c>
      <c r="F30" s="43">
        <f>+'[1]HA Param'!$G$812</f>
        <v>40817.458459300702</v>
      </c>
      <c r="G30" s="43">
        <f t="shared" si="0"/>
        <v>38442.699999999997</v>
      </c>
      <c r="H30" s="33"/>
      <c r="I30" s="1">
        <f t="shared" si="1"/>
        <v>1.0360020000000001</v>
      </c>
    </row>
    <row r="31" spans="2:9">
      <c r="B31" s="39">
        <v>4.01</v>
      </c>
      <c r="C31" s="49" t="s">
        <v>248</v>
      </c>
      <c r="D31" s="50">
        <v>0.32174999999999998</v>
      </c>
      <c r="E31" s="42" t="s">
        <v>19</v>
      </c>
      <c r="F31" s="43">
        <f>+'[1]HA Param'!$G$812</f>
        <v>40817.458459300702</v>
      </c>
      <c r="G31" s="43">
        <f t="shared" si="0"/>
        <v>13133.02</v>
      </c>
      <c r="H31" s="33"/>
      <c r="I31" s="1">
        <f t="shared" si="1"/>
        <v>0.35392499999999999</v>
      </c>
    </row>
    <row r="32" spans="2:9">
      <c r="B32" s="39">
        <v>4.01</v>
      </c>
      <c r="C32" s="49" t="s">
        <v>249</v>
      </c>
      <c r="D32" s="50">
        <v>9.9522499999999994</v>
      </c>
      <c r="E32" s="42" t="s">
        <v>19</v>
      </c>
      <c r="F32" s="43">
        <f>+'[1]HA Param'!$G$709</f>
        <v>16831.938152315714</v>
      </c>
      <c r="G32" s="43">
        <f t="shared" si="0"/>
        <v>167515.66</v>
      </c>
      <c r="H32" s="33"/>
      <c r="I32" s="1">
        <f t="shared" si="1"/>
        <v>10.947475000000001</v>
      </c>
    </row>
    <row r="33" spans="2:9">
      <c r="B33" s="39">
        <v>4.01</v>
      </c>
      <c r="C33" s="56" t="s">
        <v>251</v>
      </c>
      <c r="D33" s="50">
        <v>359.70000000000005</v>
      </c>
      <c r="E33" s="42" t="s">
        <v>22</v>
      </c>
      <c r="F33" s="43">
        <v>11332.38</v>
      </c>
      <c r="G33" s="43">
        <f t="shared" si="0"/>
        <v>4076257.09</v>
      </c>
      <c r="H33" s="33"/>
      <c r="I33" s="1">
        <f t="shared" si="1"/>
        <v>395.67000000000007</v>
      </c>
    </row>
    <row r="34" spans="2:9">
      <c r="B34" s="39">
        <v>4.01</v>
      </c>
      <c r="C34" s="40" t="s">
        <v>27</v>
      </c>
      <c r="D34" s="50">
        <v>263.39</v>
      </c>
      <c r="E34" s="42" t="s">
        <v>22</v>
      </c>
      <c r="F34" s="43">
        <v>742.12173817331825</v>
      </c>
      <c r="G34" s="43">
        <f t="shared" si="0"/>
        <v>195467.44</v>
      </c>
      <c r="H34" s="33"/>
      <c r="I34" s="1">
        <f t="shared" si="1"/>
        <v>289.72899999999998</v>
      </c>
    </row>
    <row r="35" spans="2:9">
      <c r="B35" s="39">
        <v>4.01</v>
      </c>
      <c r="C35" s="49" t="s">
        <v>28</v>
      </c>
      <c r="D35" s="50">
        <v>1.1000000000000001</v>
      </c>
      <c r="E35" s="42" t="s">
        <v>7</v>
      </c>
      <c r="F35" s="43">
        <f>+'[1]Hormigon Armado'!$I$159*1*1.5</f>
        <v>14954.024799999999</v>
      </c>
      <c r="G35" s="43">
        <f t="shared" si="0"/>
        <v>16449.43</v>
      </c>
      <c r="H35" s="33"/>
      <c r="I35" s="1">
        <f t="shared" si="1"/>
        <v>1.2100000000000002</v>
      </c>
    </row>
    <row r="36" spans="2:9">
      <c r="B36" s="51"/>
      <c r="C36" s="49"/>
      <c r="D36" s="48">
        <v>0</v>
      </c>
      <c r="E36" s="42"/>
      <c r="F36" s="43"/>
      <c r="G36" s="43">
        <f t="shared" si="0"/>
        <v>0</v>
      </c>
      <c r="H36" s="33">
        <f>SUM(G24:G35)</f>
        <v>6647453.8300000001</v>
      </c>
      <c r="I36" s="1">
        <f t="shared" si="1"/>
        <v>0</v>
      </c>
    </row>
    <row r="37" spans="2:9">
      <c r="B37" s="27">
        <v>5</v>
      </c>
      <c r="C37" s="55" t="s">
        <v>29</v>
      </c>
      <c r="D37" s="48">
        <v>0</v>
      </c>
      <c r="E37" s="42"/>
      <c r="F37" s="43"/>
      <c r="G37" s="43">
        <f t="shared" si="0"/>
        <v>0</v>
      </c>
      <c r="H37" s="33"/>
      <c r="I37" s="1">
        <f t="shared" si="1"/>
        <v>0</v>
      </c>
    </row>
    <row r="38" spans="2:9">
      <c r="B38" s="39">
        <f>+B37+0.01</f>
        <v>5.01</v>
      </c>
      <c r="C38" s="49" t="s">
        <v>30</v>
      </c>
      <c r="D38" s="50">
        <v>50.681400000000004</v>
      </c>
      <c r="E38" s="42" t="s">
        <v>22</v>
      </c>
      <c r="F38" s="43">
        <f>+'[1]A-civil'!$I$585</f>
        <v>942.04523033861028</v>
      </c>
      <c r="G38" s="43">
        <f t="shared" si="0"/>
        <v>47744.17</v>
      </c>
      <c r="H38" s="33"/>
      <c r="I38" s="1">
        <f t="shared" si="1"/>
        <v>55.74954000000001</v>
      </c>
    </row>
    <row r="39" spans="2:9">
      <c r="B39" s="39">
        <f t="shared" ref="B39:B41" si="2">+B38+0.01</f>
        <v>5.0199999999999996</v>
      </c>
      <c r="C39" s="49" t="s">
        <v>31</v>
      </c>
      <c r="D39" s="50">
        <v>8.454600000000001</v>
      </c>
      <c r="E39" s="42" t="s">
        <v>22</v>
      </c>
      <c r="F39" s="43">
        <f>+'[1]A-civil'!$H$1474</f>
        <v>848.42082207600004</v>
      </c>
      <c r="G39" s="43">
        <f t="shared" si="0"/>
        <v>7173.06</v>
      </c>
      <c r="H39" s="33"/>
      <c r="I39" s="1">
        <f t="shared" si="1"/>
        <v>9.300060000000002</v>
      </c>
    </row>
    <row r="40" spans="2:9">
      <c r="B40" s="39">
        <f t="shared" si="2"/>
        <v>5.0299999999999994</v>
      </c>
      <c r="C40" s="49" t="s">
        <v>32</v>
      </c>
      <c r="D40" s="50">
        <v>283.37375000000009</v>
      </c>
      <c r="E40" s="42" t="s">
        <v>22</v>
      </c>
      <c r="F40" s="43">
        <f>+'[1]A-civil'!$I$4713</f>
        <v>996.88308334749024</v>
      </c>
      <c r="G40" s="43">
        <f t="shared" si="0"/>
        <v>282490.5</v>
      </c>
      <c r="H40" s="33"/>
      <c r="I40" s="1">
        <f t="shared" si="1"/>
        <v>311.7111250000001</v>
      </c>
    </row>
    <row r="41" spans="2:9">
      <c r="B41" s="39">
        <f t="shared" si="2"/>
        <v>5.0399999999999991</v>
      </c>
      <c r="C41" s="49" t="s">
        <v>33</v>
      </c>
      <c r="D41" s="50">
        <v>28.447650000000003</v>
      </c>
      <c r="E41" s="42" t="s">
        <v>22</v>
      </c>
      <c r="F41" s="43">
        <f>+'[1]A-civil'!$I$1473</f>
        <v>859.38682207600004</v>
      </c>
      <c r="G41" s="43">
        <f t="shared" si="0"/>
        <v>24447.54</v>
      </c>
      <c r="H41" s="33"/>
      <c r="I41" s="1">
        <f t="shared" si="1"/>
        <v>31.292415000000005</v>
      </c>
    </row>
    <row r="42" spans="2:9">
      <c r="B42" s="57"/>
      <c r="C42" s="49"/>
      <c r="D42" s="48">
        <v>0</v>
      </c>
      <c r="E42" s="42"/>
      <c r="F42" s="43"/>
      <c r="G42" s="43">
        <f t="shared" si="0"/>
        <v>0</v>
      </c>
      <c r="H42" s="33">
        <f>SUM(G38:G41)</f>
        <v>361855.26999999996</v>
      </c>
      <c r="I42" s="1">
        <f t="shared" si="1"/>
        <v>0</v>
      </c>
    </row>
    <row r="43" spans="2:9">
      <c r="B43" s="27">
        <v>6</v>
      </c>
      <c r="C43" s="55" t="s">
        <v>34</v>
      </c>
      <c r="D43" s="48">
        <v>0</v>
      </c>
      <c r="E43" s="42"/>
      <c r="F43" s="43"/>
      <c r="G43" s="43">
        <f t="shared" si="0"/>
        <v>0</v>
      </c>
      <c r="H43" s="33"/>
      <c r="I43" s="1">
        <f t="shared" si="1"/>
        <v>0</v>
      </c>
    </row>
    <row r="44" spans="2:9">
      <c r="B44" s="39">
        <f>+B43+0.01</f>
        <v>6.01</v>
      </c>
      <c r="C44" s="49" t="s">
        <v>35</v>
      </c>
      <c r="D44" s="50">
        <v>740.51384000000019</v>
      </c>
      <c r="E44" s="42" t="s">
        <v>22</v>
      </c>
      <c r="F44" s="43">
        <f>+'[1]A-civil'!$I$1552</f>
        <v>47.527860118840579</v>
      </c>
      <c r="G44" s="43">
        <f t="shared" si="0"/>
        <v>35195.040000000001</v>
      </c>
      <c r="H44" s="33"/>
      <c r="I44" s="1">
        <f t="shared" si="1"/>
        <v>814.56522400000028</v>
      </c>
    </row>
    <row r="45" spans="2:9">
      <c r="B45" s="39">
        <f t="shared" ref="B45:B51" si="3">+B44+0.01</f>
        <v>6.02</v>
      </c>
      <c r="C45" s="49" t="s">
        <v>36</v>
      </c>
      <c r="D45" s="50">
        <v>705.16489999999999</v>
      </c>
      <c r="E45" s="42" t="s">
        <v>22</v>
      </c>
      <c r="F45" s="43">
        <f>+'[1]A-civil'!$I$1616</f>
        <v>124.13628803636365</v>
      </c>
      <c r="G45" s="43">
        <f t="shared" si="0"/>
        <v>87536.55</v>
      </c>
      <c r="H45" s="33"/>
      <c r="I45" s="1">
        <f t="shared" si="1"/>
        <v>775.68139000000008</v>
      </c>
    </row>
    <row r="46" spans="2:9">
      <c r="B46" s="39">
        <f t="shared" si="3"/>
        <v>6.0299999999999994</v>
      </c>
      <c r="C46" s="49" t="s">
        <v>37</v>
      </c>
      <c r="D46" s="50">
        <v>416.89087000000006</v>
      </c>
      <c r="E46" s="42" t="s">
        <v>22</v>
      </c>
      <c r="F46" s="43">
        <f>+'[1]A-civil'!$I$1642</f>
        <v>233.50010946428574</v>
      </c>
      <c r="G46" s="43">
        <f t="shared" si="0"/>
        <v>97344.06</v>
      </c>
      <c r="H46" s="33"/>
      <c r="I46" s="1">
        <f t="shared" si="1"/>
        <v>458.57995700000009</v>
      </c>
    </row>
    <row r="47" spans="2:9">
      <c r="B47" s="39">
        <f t="shared" si="3"/>
        <v>6.0399999999999991</v>
      </c>
      <c r="C47" s="49" t="s">
        <v>38</v>
      </c>
      <c r="D47" s="50">
        <v>323.62297000000007</v>
      </c>
      <c r="E47" s="42" t="s">
        <v>22</v>
      </c>
      <c r="F47" s="43">
        <f>+'[1]A-civil'!$I$1696+'[1]A-civil'!$I$399</f>
        <v>337.49566936727274</v>
      </c>
      <c r="G47" s="43">
        <f t="shared" si="0"/>
        <v>109221.35</v>
      </c>
      <c r="H47" s="33"/>
      <c r="I47" s="1">
        <f t="shared" si="1"/>
        <v>355.98526700000008</v>
      </c>
    </row>
    <row r="48" spans="2:9">
      <c r="B48" s="39">
        <f t="shared" si="3"/>
        <v>6.0499999999999989</v>
      </c>
      <c r="C48" s="49" t="s">
        <v>39</v>
      </c>
      <c r="D48" s="50">
        <v>608.58490000000006</v>
      </c>
      <c r="E48" s="42" t="s">
        <v>22</v>
      </c>
      <c r="F48" s="43">
        <f>+'[1]A-civil'!$I$1661</f>
        <v>308.84831444999998</v>
      </c>
      <c r="G48" s="43">
        <f t="shared" si="0"/>
        <v>187960.42</v>
      </c>
      <c r="H48" s="33"/>
      <c r="I48" s="1">
        <f t="shared" si="1"/>
        <v>669.44339000000014</v>
      </c>
    </row>
    <row r="49" spans="2:9">
      <c r="B49" s="39">
        <f t="shared" si="3"/>
        <v>6.0599999999999987</v>
      </c>
      <c r="C49" s="49" t="s">
        <v>40</v>
      </c>
      <c r="D49" s="50">
        <v>387.11983090000001</v>
      </c>
      <c r="E49" s="42" t="s">
        <v>22</v>
      </c>
      <c r="F49" s="43">
        <f>+'[1]A-civil'!$I$1571</f>
        <v>340.961119</v>
      </c>
      <c r="G49" s="43">
        <f t="shared" si="0"/>
        <v>131992.81</v>
      </c>
      <c r="H49" s="33"/>
      <c r="I49" s="1">
        <f t="shared" si="1"/>
        <v>425.83181399000006</v>
      </c>
    </row>
    <row r="50" spans="2:9">
      <c r="B50" s="39">
        <f t="shared" si="3"/>
        <v>6.0699999999999985</v>
      </c>
      <c r="C50" s="49" t="s">
        <v>41</v>
      </c>
      <c r="D50" s="50">
        <v>1352.857</v>
      </c>
      <c r="E50" s="42" t="s">
        <v>42</v>
      </c>
      <c r="F50" s="43">
        <f>+'[1]A-civil'!$I$1794</f>
        <v>88.268309766666675</v>
      </c>
      <c r="G50" s="43">
        <f t="shared" si="0"/>
        <v>119414.39999999999</v>
      </c>
      <c r="H50" s="33"/>
      <c r="I50" s="1">
        <f t="shared" si="1"/>
        <v>1488.1427000000001</v>
      </c>
    </row>
    <row r="51" spans="2:9">
      <c r="B51" s="39">
        <f t="shared" si="3"/>
        <v>6.0799999999999983</v>
      </c>
      <c r="C51" s="35" t="s">
        <v>43</v>
      </c>
      <c r="D51" s="50">
        <v>9.1300000000000008</v>
      </c>
      <c r="E51" s="42" t="s">
        <v>42</v>
      </c>
      <c r="F51" s="43">
        <f>+[1]Hoja3!$F$6</f>
        <v>551.28780373333336</v>
      </c>
      <c r="G51" s="43">
        <f t="shared" si="0"/>
        <v>5033.26</v>
      </c>
      <c r="H51" s="33"/>
      <c r="I51" s="1">
        <f t="shared" si="1"/>
        <v>10.043000000000001</v>
      </c>
    </row>
    <row r="52" spans="2:9">
      <c r="B52" s="51"/>
      <c r="C52" s="49"/>
      <c r="D52" s="48">
        <v>0</v>
      </c>
      <c r="E52" s="42"/>
      <c r="F52" s="43"/>
      <c r="G52" s="43">
        <f t="shared" si="0"/>
        <v>0</v>
      </c>
      <c r="H52" s="33">
        <f>SUM(G44:G51)</f>
        <v>773697.89</v>
      </c>
      <c r="I52" s="1">
        <f t="shared" si="1"/>
        <v>0</v>
      </c>
    </row>
    <row r="53" spans="2:9">
      <c r="B53" s="27">
        <v>7</v>
      </c>
      <c r="C53" s="55" t="s">
        <v>44</v>
      </c>
      <c r="D53" s="48">
        <v>0</v>
      </c>
      <c r="E53" s="42"/>
      <c r="F53" s="43"/>
      <c r="G53" s="43">
        <f t="shared" si="0"/>
        <v>0</v>
      </c>
      <c r="H53" s="33"/>
      <c r="I53" s="1">
        <f t="shared" si="1"/>
        <v>0</v>
      </c>
    </row>
    <row r="54" spans="2:9">
      <c r="B54" s="39">
        <f>+B53+0.01</f>
        <v>7.01</v>
      </c>
      <c r="C54" s="49" t="s">
        <v>45</v>
      </c>
      <c r="D54" s="50">
        <v>10.718400000000001</v>
      </c>
      <c r="E54" s="42" t="s">
        <v>22</v>
      </c>
      <c r="F54" s="43">
        <f>+'[1]A-civil'!I4552</f>
        <v>1179.7244925590476</v>
      </c>
      <c r="G54" s="43">
        <f t="shared" si="0"/>
        <v>12644.76</v>
      </c>
      <c r="H54" s="33"/>
      <c r="I54" s="1">
        <f t="shared" si="1"/>
        <v>11.790240000000002</v>
      </c>
    </row>
    <row r="55" spans="2:9">
      <c r="B55" s="39">
        <v>7.02</v>
      </c>
      <c r="C55" s="49" t="s">
        <v>46</v>
      </c>
      <c r="D55" s="50">
        <v>17.613200000000003</v>
      </c>
      <c r="E55" s="42" t="s">
        <v>22</v>
      </c>
      <c r="F55" s="43">
        <f>+'[1]A-civil'!$I$4677</f>
        <v>2386.3523656000002</v>
      </c>
      <c r="G55" s="43">
        <f t="shared" si="0"/>
        <v>42031.3</v>
      </c>
      <c r="H55" s="33"/>
      <c r="I55" s="1">
        <f t="shared" si="1"/>
        <v>19.374520000000004</v>
      </c>
    </row>
    <row r="56" spans="2:9">
      <c r="B56" s="51"/>
      <c r="C56" s="58"/>
      <c r="D56" s="48">
        <v>0</v>
      </c>
      <c r="E56" s="42"/>
      <c r="F56" s="43"/>
      <c r="G56" s="43">
        <f t="shared" si="0"/>
        <v>0</v>
      </c>
      <c r="H56" s="33">
        <f>SUM(G54:G55)</f>
        <v>54676.060000000005</v>
      </c>
      <c r="I56" s="1">
        <f t="shared" si="1"/>
        <v>0</v>
      </c>
    </row>
    <row r="57" spans="2:9">
      <c r="B57" s="27">
        <v>8</v>
      </c>
      <c r="C57" s="55" t="s">
        <v>47</v>
      </c>
      <c r="D57" s="48">
        <v>0</v>
      </c>
      <c r="E57" s="42"/>
      <c r="F57" s="43"/>
      <c r="G57" s="43">
        <f t="shared" si="0"/>
        <v>0</v>
      </c>
      <c r="H57" s="33"/>
      <c r="I57" s="1">
        <f t="shared" si="1"/>
        <v>0</v>
      </c>
    </row>
    <row r="58" spans="2:9">
      <c r="B58" s="39">
        <f>+B57+0.01</f>
        <v>8.01</v>
      </c>
      <c r="C58" s="49" t="s">
        <v>48</v>
      </c>
      <c r="D58" s="50">
        <v>92.279000000000011</v>
      </c>
      <c r="E58" s="42" t="s">
        <v>22</v>
      </c>
      <c r="F58" s="43">
        <f>+'[1]A-civil'!$I$4466+'[1]A-civil'!$I$42</f>
        <v>1187.5946983395122</v>
      </c>
      <c r="G58" s="43">
        <f t="shared" si="0"/>
        <v>109590.05</v>
      </c>
      <c r="H58" s="33"/>
      <c r="I58" s="1">
        <f t="shared" si="1"/>
        <v>101.50690000000002</v>
      </c>
    </row>
    <row r="59" spans="2:9" ht="37.5">
      <c r="B59" s="39">
        <f t="shared" ref="B59:B65" si="4">+B58+0.01</f>
        <v>8.02</v>
      </c>
      <c r="C59" s="49" t="s">
        <v>49</v>
      </c>
      <c r="D59" s="50">
        <v>238.43600000000001</v>
      </c>
      <c r="E59" s="42" t="s">
        <v>22</v>
      </c>
      <c r="F59" s="43">
        <f>+'[1]A-civil'!$I$4746</f>
        <v>1370.6095436000001</v>
      </c>
      <c r="G59" s="43">
        <f t="shared" si="0"/>
        <v>326802.65999999997</v>
      </c>
      <c r="H59" s="33"/>
      <c r="I59" s="1">
        <f t="shared" si="1"/>
        <v>262.27960000000002</v>
      </c>
    </row>
    <row r="60" spans="2:9" ht="37.5">
      <c r="B60" s="39">
        <f t="shared" si="4"/>
        <v>8.0299999999999994</v>
      </c>
      <c r="C60" s="49" t="s">
        <v>50</v>
      </c>
      <c r="D60" s="50">
        <v>15.697000000000001</v>
      </c>
      <c r="E60" s="42" t="s">
        <v>22</v>
      </c>
      <c r="F60" s="43">
        <f>+'[1]A-civil'!$I$4620</f>
        <v>1530.3391856000001</v>
      </c>
      <c r="G60" s="43">
        <f t="shared" si="0"/>
        <v>24021.73</v>
      </c>
      <c r="H60" s="33"/>
      <c r="I60" s="1">
        <f t="shared" si="1"/>
        <v>17.266700000000004</v>
      </c>
    </row>
    <row r="61" spans="2:9">
      <c r="B61" s="39">
        <f t="shared" si="4"/>
        <v>8.0399999999999991</v>
      </c>
      <c r="C61" s="49" t="s">
        <v>255</v>
      </c>
      <c r="D61" s="50">
        <f>1.34*2</f>
        <v>2.68</v>
      </c>
      <c r="E61" s="42" t="s">
        <v>22</v>
      </c>
      <c r="F61" s="43">
        <v>1179.7244925590476</v>
      </c>
      <c r="G61" s="43">
        <f t="shared" ref="G61" si="5">ROUND(F61*D61,2)</f>
        <v>3161.66</v>
      </c>
      <c r="H61" s="33"/>
    </row>
    <row r="62" spans="2:9">
      <c r="B62" s="39">
        <f t="shared" si="4"/>
        <v>8.0499999999999989</v>
      </c>
      <c r="C62" s="49" t="s">
        <v>52</v>
      </c>
      <c r="D62" s="50">
        <v>85.051999999999992</v>
      </c>
      <c r="E62" s="42" t="s">
        <v>42</v>
      </c>
      <c r="F62" s="43">
        <f>+'[1]A-civil'!$I$2199</f>
        <v>200.27482459090908</v>
      </c>
      <c r="G62" s="43">
        <f>ROUND(F62*D62,2)</f>
        <v>17033.77</v>
      </c>
      <c r="H62" s="33"/>
    </row>
    <row r="63" spans="2:9">
      <c r="B63" s="39">
        <f t="shared" si="4"/>
        <v>8.0599999999999987</v>
      </c>
      <c r="C63" s="49" t="s">
        <v>51</v>
      </c>
      <c r="D63" s="50">
        <v>21.241</v>
      </c>
      <c r="E63" s="42" t="s">
        <v>42</v>
      </c>
      <c r="F63" s="43">
        <f>+'[1]A-civil'!$I$4629</f>
        <v>191.659628</v>
      </c>
      <c r="G63" s="43">
        <f t="shared" si="0"/>
        <v>4071.04</v>
      </c>
      <c r="H63" s="33"/>
      <c r="I63" s="1">
        <f t="shared" si="1"/>
        <v>23.365100000000002</v>
      </c>
    </row>
    <row r="64" spans="2:9">
      <c r="B64" s="39">
        <f t="shared" si="4"/>
        <v>8.0699999999999985</v>
      </c>
      <c r="C64" s="49" t="s">
        <v>53</v>
      </c>
      <c r="D64" s="50">
        <v>15.422000000000001</v>
      </c>
      <c r="E64" s="42" t="s">
        <v>42</v>
      </c>
      <c r="F64" s="43">
        <f>+'[1]A-civil'!$I$2624</f>
        <v>1174.2403463820001</v>
      </c>
      <c r="G64" s="43">
        <f t="shared" si="0"/>
        <v>18109.13</v>
      </c>
      <c r="H64" s="33"/>
      <c r="I64" s="1">
        <f t="shared" si="1"/>
        <v>16.964200000000002</v>
      </c>
    </row>
    <row r="65" spans="2:9">
      <c r="B65" s="39">
        <f t="shared" si="4"/>
        <v>8.0799999999999983</v>
      </c>
      <c r="C65" s="49" t="s">
        <v>54</v>
      </c>
      <c r="D65" s="50">
        <v>9.4270000000000014</v>
      </c>
      <c r="E65" s="42" t="s">
        <v>42</v>
      </c>
      <c r="F65" s="43">
        <f>+'[1]A-civil'!I2614</f>
        <v>2510.4403463819999</v>
      </c>
      <c r="G65" s="43">
        <f t="shared" si="0"/>
        <v>23665.919999999998</v>
      </c>
      <c r="H65" s="33"/>
      <c r="I65" s="1">
        <f t="shared" si="1"/>
        <v>10.369700000000002</v>
      </c>
    </row>
    <row r="66" spans="2:9">
      <c r="B66" s="39"/>
      <c r="C66" s="49"/>
      <c r="D66" s="48">
        <v>0</v>
      </c>
      <c r="E66" s="42"/>
      <c r="F66" s="43"/>
      <c r="G66" s="43">
        <f t="shared" si="0"/>
        <v>0</v>
      </c>
      <c r="H66" s="33">
        <f>SUM(G58:G65)</f>
        <v>526455.96</v>
      </c>
      <c r="I66" s="1">
        <f t="shared" si="1"/>
        <v>0</v>
      </c>
    </row>
    <row r="67" spans="2:9">
      <c r="B67" s="27">
        <v>9</v>
      </c>
      <c r="C67" s="55" t="s">
        <v>55</v>
      </c>
      <c r="D67" s="48">
        <v>0</v>
      </c>
      <c r="E67" s="42"/>
      <c r="F67" s="43"/>
      <c r="G67" s="43">
        <f t="shared" si="0"/>
        <v>0</v>
      </c>
      <c r="H67" s="33"/>
      <c r="I67" s="1">
        <f t="shared" si="1"/>
        <v>0</v>
      </c>
    </row>
    <row r="68" spans="2:9">
      <c r="B68" s="39">
        <f t="shared" ref="B68:B69" si="6">+B67+0.01</f>
        <v>9.01</v>
      </c>
      <c r="C68" s="49" t="s">
        <v>56</v>
      </c>
      <c r="D68" s="50">
        <v>359.54270000000008</v>
      </c>
      <c r="E68" s="42" t="s">
        <v>22</v>
      </c>
      <c r="F68" s="43">
        <f>+'[1]A-civil'!$I$2930</f>
        <v>452.89723122500004</v>
      </c>
      <c r="G68" s="43">
        <f t="shared" si="0"/>
        <v>162835.89000000001</v>
      </c>
      <c r="H68" s="33"/>
      <c r="I68" s="1">
        <f t="shared" si="1"/>
        <v>395.49697000000015</v>
      </c>
    </row>
    <row r="69" spans="2:9" ht="37.5">
      <c r="B69" s="39">
        <f t="shared" si="6"/>
        <v>9.02</v>
      </c>
      <c r="C69" s="49" t="s">
        <v>57</v>
      </c>
      <c r="D69" s="50">
        <v>359.54270000000008</v>
      </c>
      <c r="E69" s="42" t="s">
        <v>22</v>
      </c>
      <c r="F69" s="43">
        <f>350*1.18</f>
        <v>413</v>
      </c>
      <c r="G69" s="43">
        <f t="shared" si="0"/>
        <v>148491.14000000001</v>
      </c>
      <c r="H69" s="33"/>
      <c r="I69" s="1">
        <f t="shared" si="1"/>
        <v>395.49697000000015</v>
      </c>
    </row>
    <row r="70" spans="2:9">
      <c r="B70" s="51"/>
      <c r="C70" s="49"/>
      <c r="D70" s="48">
        <v>0</v>
      </c>
      <c r="E70" s="42"/>
      <c r="F70" s="43"/>
      <c r="G70" s="43">
        <f t="shared" ref="G70:G133" si="7">ROUND(F70*D70,2)</f>
        <v>0</v>
      </c>
      <c r="H70" s="33">
        <f>SUM(G68:G69)</f>
        <v>311327.03000000003</v>
      </c>
      <c r="I70" s="1">
        <f t="shared" si="1"/>
        <v>0</v>
      </c>
    </row>
    <row r="71" spans="2:9">
      <c r="B71" s="27">
        <v>10</v>
      </c>
      <c r="C71" s="47" t="s">
        <v>58</v>
      </c>
      <c r="D71" s="48">
        <v>0</v>
      </c>
      <c r="E71" s="42"/>
      <c r="F71" s="43"/>
      <c r="G71" s="43">
        <f t="shared" si="7"/>
        <v>0</v>
      </c>
      <c r="H71" s="33"/>
      <c r="I71" s="1">
        <f t="shared" si="1"/>
        <v>0</v>
      </c>
    </row>
    <row r="72" spans="2:9">
      <c r="B72" s="39">
        <f>+B71+0.01</f>
        <v>10.01</v>
      </c>
      <c r="C72" s="49" t="s">
        <v>59</v>
      </c>
      <c r="D72" s="50">
        <v>1694.7209400000002</v>
      </c>
      <c r="E72" s="42" t="s">
        <v>22</v>
      </c>
      <c r="F72" s="43">
        <f>+'[1]A-civil'!$I$3607</f>
        <v>143.83110000000002</v>
      </c>
      <c r="G72" s="43">
        <f t="shared" si="7"/>
        <v>243753.58</v>
      </c>
      <c r="H72" s="33"/>
      <c r="I72" s="1">
        <f t="shared" si="1"/>
        <v>1864.1930340000004</v>
      </c>
    </row>
    <row r="73" spans="2:9">
      <c r="B73" s="39">
        <v>10.02</v>
      </c>
      <c r="C73" s="49" t="s">
        <v>60</v>
      </c>
      <c r="D73" s="50">
        <v>359.54270000000008</v>
      </c>
      <c r="E73" s="42" t="s">
        <v>22</v>
      </c>
      <c r="F73" s="43">
        <f>+'[1]A-civil'!$I$3586</f>
        <v>84.43</v>
      </c>
      <c r="G73" s="43">
        <f t="shared" si="7"/>
        <v>30356.19</v>
      </c>
      <c r="H73" s="33"/>
      <c r="I73" s="1">
        <f t="shared" si="1"/>
        <v>395.49697000000015</v>
      </c>
    </row>
    <row r="74" spans="2:9">
      <c r="B74" s="51"/>
      <c r="C74" s="59"/>
      <c r="D74" s="48">
        <v>0</v>
      </c>
      <c r="E74" s="42"/>
      <c r="F74" s="43"/>
      <c r="G74" s="43">
        <f t="shared" si="7"/>
        <v>0</v>
      </c>
      <c r="H74" s="33">
        <f>SUM(G72:G73)</f>
        <v>274109.76999999996</v>
      </c>
      <c r="I74" s="1">
        <f t="shared" si="1"/>
        <v>0</v>
      </c>
    </row>
    <row r="75" spans="2:9">
      <c r="B75" s="27">
        <v>11</v>
      </c>
      <c r="C75" s="47" t="s">
        <v>61</v>
      </c>
      <c r="D75" s="48">
        <v>0</v>
      </c>
      <c r="E75" s="42"/>
      <c r="F75" s="43"/>
      <c r="G75" s="43">
        <f t="shared" si="7"/>
        <v>0</v>
      </c>
      <c r="H75" s="33"/>
      <c r="I75" s="1">
        <f t="shared" si="1"/>
        <v>0</v>
      </c>
    </row>
    <row r="76" spans="2:9" ht="37.5">
      <c r="B76" s="39">
        <f t="shared" ref="B76:B80" si="8">+B75+0.01</f>
        <v>11.01</v>
      </c>
      <c r="C76" s="49" t="s">
        <v>252</v>
      </c>
      <c r="D76" s="60">
        <v>1</v>
      </c>
      <c r="E76" s="61" t="s">
        <v>7</v>
      </c>
      <c r="F76" s="43">
        <f>+'[1]Puertas y Ventanas '!E5</f>
        <v>52085.2</v>
      </c>
      <c r="G76" s="43">
        <f t="shared" si="7"/>
        <v>52085.2</v>
      </c>
      <c r="H76" s="33"/>
      <c r="I76" s="1">
        <f t="shared" ref="I76:I139" si="9">+D76*1.1</f>
        <v>1.1000000000000001</v>
      </c>
    </row>
    <row r="77" spans="2:9">
      <c r="B77" s="34">
        <f t="shared" si="8"/>
        <v>11.02</v>
      </c>
      <c r="C77" s="49" t="s">
        <v>253</v>
      </c>
      <c r="D77" s="60">
        <v>1</v>
      </c>
      <c r="E77" s="61" t="s">
        <v>7</v>
      </c>
      <c r="F77" s="43">
        <f>+'[1]Puertas y Ventanas '!E6</f>
        <v>36006.85714285713</v>
      </c>
      <c r="G77" s="43">
        <f t="shared" si="7"/>
        <v>36006.86</v>
      </c>
      <c r="H77" s="33"/>
      <c r="I77" s="1">
        <f t="shared" si="9"/>
        <v>1.1000000000000001</v>
      </c>
    </row>
    <row r="78" spans="2:9" ht="37.5">
      <c r="B78" s="39">
        <f t="shared" si="8"/>
        <v>11.03</v>
      </c>
      <c r="C78" s="49" t="s">
        <v>254</v>
      </c>
      <c r="D78" s="60">
        <v>1</v>
      </c>
      <c r="E78" s="61" t="s">
        <v>7</v>
      </c>
      <c r="F78" s="43">
        <f>+'[1]Puertas y Ventanas '!E7</f>
        <v>35775.999999999993</v>
      </c>
      <c r="G78" s="43">
        <f t="shared" si="7"/>
        <v>35776</v>
      </c>
      <c r="H78" s="33"/>
      <c r="I78" s="1">
        <f t="shared" si="9"/>
        <v>1.1000000000000001</v>
      </c>
    </row>
    <row r="79" spans="2:9">
      <c r="B79" s="39">
        <f t="shared" si="8"/>
        <v>11.04</v>
      </c>
      <c r="C79" s="49" t="s">
        <v>62</v>
      </c>
      <c r="D79" s="60">
        <v>4</v>
      </c>
      <c r="E79" s="61" t="s">
        <v>7</v>
      </c>
      <c r="F79" s="43">
        <f>+'[1]Puertas y Ventanas '!E8</f>
        <v>9440</v>
      </c>
      <c r="G79" s="43">
        <f t="shared" si="7"/>
        <v>37760</v>
      </c>
      <c r="H79" s="33"/>
      <c r="I79" s="1">
        <f t="shared" si="9"/>
        <v>4.4000000000000004</v>
      </c>
    </row>
    <row r="80" spans="2:9">
      <c r="B80" s="39">
        <f t="shared" si="8"/>
        <v>11.049999999999999</v>
      </c>
      <c r="C80" s="49" t="s">
        <v>63</v>
      </c>
      <c r="D80" s="60">
        <v>1</v>
      </c>
      <c r="E80" s="61" t="s">
        <v>7</v>
      </c>
      <c r="F80" s="43">
        <f>+'[1]Puertas y Ventanas '!E9</f>
        <v>9440</v>
      </c>
      <c r="G80" s="43">
        <f t="shared" si="7"/>
        <v>9440</v>
      </c>
      <c r="H80" s="33"/>
      <c r="I80" s="1">
        <f t="shared" si="9"/>
        <v>1.1000000000000001</v>
      </c>
    </row>
    <row r="81" spans="2:9">
      <c r="B81" s="62"/>
      <c r="C81" s="63"/>
      <c r="D81" s="64">
        <v>0</v>
      </c>
      <c r="E81" s="65"/>
      <c r="F81" s="43"/>
      <c r="G81" s="43">
        <f t="shared" si="7"/>
        <v>0</v>
      </c>
      <c r="H81" s="33">
        <f>SUM(G76:G81)</f>
        <v>171068.06</v>
      </c>
      <c r="I81" s="1">
        <f t="shared" si="9"/>
        <v>0</v>
      </c>
    </row>
    <row r="82" spans="2:9">
      <c r="B82" s="27">
        <v>12</v>
      </c>
      <c r="C82" s="47" t="s">
        <v>64</v>
      </c>
      <c r="D82" s="48"/>
      <c r="E82" s="42"/>
      <c r="F82" s="43"/>
      <c r="G82" s="43">
        <f t="shared" si="7"/>
        <v>0</v>
      </c>
      <c r="H82" s="33"/>
      <c r="I82" s="1">
        <f t="shared" si="9"/>
        <v>0</v>
      </c>
    </row>
    <row r="83" spans="2:9">
      <c r="B83" s="39">
        <v>12.01</v>
      </c>
      <c r="C83" s="236" t="s">
        <v>65</v>
      </c>
      <c r="D83" s="67">
        <v>139.78316000000001</v>
      </c>
      <c r="E83" s="68" t="s">
        <v>66</v>
      </c>
      <c r="F83" s="43">
        <f>+'[1]Puertas y Ventanas '!E13</f>
        <v>307.44900000000001</v>
      </c>
      <c r="G83" s="43">
        <f t="shared" si="7"/>
        <v>42976.19</v>
      </c>
      <c r="H83" s="33"/>
      <c r="I83" s="1">
        <f t="shared" si="9"/>
        <v>153.76147600000002</v>
      </c>
    </row>
    <row r="84" spans="2:9">
      <c r="B84" s="39">
        <v>12.02</v>
      </c>
      <c r="C84" s="236" t="s">
        <v>264</v>
      </c>
      <c r="D84" s="67">
        <v>408.41301599999997</v>
      </c>
      <c r="E84" s="68" t="s">
        <v>66</v>
      </c>
      <c r="F84" s="43">
        <f>+'[1]Puertas y Ventanas '!E14</f>
        <v>262.84500000000003</v>
      </c>
      <c r="G84" s="43">
        <f t="shared" si="7"/>
        <v>107349.32</v>
      </c>
      <c r="H84" s="33"/>
      <c r="I84" s="1">
        <f t="shared" si="9"/>
        <v>449.25431759999998</v>
      </c>
    </row>
    <row r="85" spans="2:9">
      <c r="B85" s="39">
        <v>12.03</v>
      </c>
      <c r="C85" s="66" t="s">
        <v>67</v>
      </c>
      <c r="D85" s="67">
        <v>262.75919999999996</v>
      </c>
      <c r="E85" s="68" t="s">
        <v>66</v>
      </c>
      <c r="F85" s="43">
        <f>+'[1]Puertas y Ventanas '!E15</f>
        <v>401.43600000000004</v>
      </c>
      <c r="G85" s="43">
        <f t="shared" si="7"/>
        <v>105481</v>
      </c>
      <c r="H85" s="33"/>
      <c r="I85" s="1">
        <f t="shared" si="9"/>
        <v>289.03512000000001</v>
      </c>
    </row>
    <row r="86" spans="2:9">
      <c r="B86" s="69"/>
      <c r="C86" s="35"/>
      <c r="D86" s="70">
        <v>0</v>
      </c>
      <c r="E86" s="68"/>
      <c r="F86" s="43"/>
      <c r="G86" s="43">
        <f t="shared" si="7"/>
        <v>0</v>
      </c>
      <c r="H86" s="33">
        <f>SUM(G83:G85)</f>
        <v>255806.51</v>
      </c>
      <c r="I86" s="1">
        <f t="shared" si="9"/>
        <v>0</v>
      </c>
    </row>
    <row r="87" spans="2:9">
      <c r="B87" s="27">
        <v>13</v>
      </c>
      <c r="C87" s="47" t="s">
        <v>68</v>
      </c>
      <c r="D87" s="48">
        <v>0</v>
      </c>
      <c r="E87" s="42"/>
      <c r="F87" s="43"/>
      <c r="G87" s="43">
        <f t="shared" si="7"/>
        <v>0</v>
      </c>
      <c r="H87" s="33"/>
      <c r="I87" s="1">
        <f t="shared" si="9"/>
        <v>0</v>
      </c>
    </row>
    <row r="88" spans="2:9">
      <c r="B88" s="39">
        <f>+B87+0.01</f>
        <v>13.01</v>
      </c>
      <c r="C88" s="35" t="s">
        <v>69</v>
      </c>
      <c r="D88" s="50">
        <v>1</v>
      </c>
      <c r="E88" s="42" t="s">
        <v>7</v>
      </c>
      <c r="F88" s="43">
        <f>+'[1]A-civil'!$I$4735</f>
        <v>9541.8762000000006</v>
      </c>
      <c r="G88" s="43">
        <f t="shared" si="7"/>
        <v>9541.8799999999992</v>
      </c>
      <c r="H88" s="33"/>
      <c r="I88" s="1">
        <f t="shared" si="9"/>
        <v>1.1000000000000001</v>
      </c>
    </row>
    <row r="89" spans="2:9">
      <c r="B89" s="39">
        <f t="shared" ref="B89:B108" si="10">+B88+0.01</f>
        <v>13.02</v>
      </c>
      <c r="C89" s="35" t="s">
        <v>70</v>
      </c>
      <c r="D89" s="50">
        <v>1</v>
      </c>
      <c r="E89" s="42" t="s">
        <v>7</v>
      </c>
      <c r="F89" s="43">
        <f>+'[1]A-civil'!$I$3860</f>
        <v>3098.55</v>
      </c>
      <c r="G89" s="43">
        <f t="shared" si="7"/>
        <v>3098.55</v>
      </c>
      <c r="H89" s="33"/>
      <c r="I89" s="1">
        <f t="shared" si="9"/>
        <v>1.1000000000000001</v>
      </c>
    </row>
    <row r="90" spans="2:9">
      <c r="B90" s="39">
        <f t="shared" si="10"/>
        <v>13.03</v>
      </c>
      <c r="C90" s="35" t="s">
        <v>71</v>
      </c>
      <c r="D90" s="50">
        <v>1</v>
      </c>
      <c r="E90" s="42" t="s">
        <v>7</v>
      </c>
      <c r="F90" s="43">
        <f>+'[1]A-civil'!$I$4668</f>
        <v>4529.67</v>
      </c>
      <c r="G90" s="43">
        <f t="shared" si="7"/>
        <v>4529.67</v>
      </c>
      <c r="H90" s="33"/>
      <c r="I90" s="1">
        <f t="shared" si="9"/>
        <v>1.1000000000000001</v>
      </c>
    </row>
    <row r="91" spans="2:9">
      <c r="B91" s="39">
        <f t="shared" si="10"/>
        <v>13.04</v>
      </c>
      <c r="C91" s="35" t="s">
        <v>72</v>
      </c>
      <c r="D91" s="50">
        <v>1</v>
      </c>
      <c r="E91" s="42" t="s">
        <v>7</v>
      </c>
      <c r="F91" s="43">
        <f>+'[1]A-civil'!$I$4216</f>
        <v>1192.77</v>
      </c>
      <c r="G91" s="43">
        <f t="shared" si="7"/>
        <v>1192.77</v>
      </c>
      <c r="H91" s="33"/>
      <c r="I91" s="1">
        <f t="shared" si="9"/>
        <v>1.1000000000000001</v>
      </c>
    </row>
    <row r="92" spans="2:9">
      <c r="B92" s="39">
        <f t="shared" si="10"/>
        <v>13.049999999999999</v>
      </c>
      <c r="C92" s="35" t="s">
        <v>74</v>
      </c>
      <c r="D92" s="50">
        <v>1</v>
      </c>
      <c r="E92" s="42" t="s">
        <v>7</v>
      </c>
      <c r="F92" s="43">
        <f>+'[1]A-civil'!$I$4064</f>
        <v>283.88920249999995</v>
      </c>
      <c r="G92" s="43">
        <f t="shared" si="7"/>
        <v>283.89</v>
      </c>
      <c r="H92" s="33"/>
      <c r="I92" s="1">
        <f t="shared" si="9"/>
        <v>1.1000000000000001</v>
      </c>
    </row>
    <row r="93" spans="2:9">
      <c r="B93" s="39">
        <f t="shared" si="10"/>
        <v>13.059999999999999</v>
      </c>
      <c r="C93" s="35" t="s">
        <v>75</v>
      </c>
      <c r="D93" s="50">
        <v>1</v>
      </c>
      <c r="E93" s="42" t="s">
        <v>7</v>
      </c>
      <c r="F93" s="43">
        <f>+'[1]A-civil'!$I$4200</f>
        <v>1497.463</v>
      </c>
      <c r="G93" s="43">
        <f t="shared" si="7"/>
        <v>1497.46</v>
      </c>
      <c r="H93" s="33"/>
      <c r="I93" s="1">
        <f t="shared" si="9"/>
        <v>1.1000000000000001</v>
      </c>
    </row>
    <row r="94" spans="2:9">
      <c r="B94" s="39">
        <f t="shared" si="10"/>
        <v>13.069999999999999</v>
      </c>
      <c r="C94" s="35" t="s">
        <v>76</v>
      </c>
      <c r="D94" s="50">
        <v>1</v>
      </c>
      <c r="E94" s="42" t="s">
        <v>7</v>
      </c>
      <c r="F94" s="43">
        <f>+'[1]Instalacion Sanitaria'!$I$1472</f>
        <v>1797.6686</v>
      </c>
      <c r="G94" s="43">
        <f t="shared" si="7"/>
        <v>1797.67</v>
      </c>
      <c r="H94" s="33"/>
      <c r="I94" s="1">
        <f t="shared" si="9"/>
        <v>1.1000000000000001</v>
      </c>
    </row>
    <row r="95" spans="2:9">
      <c r="B95" s="39">
        <f t="shared" si="10"/>
        <v>13.079999999999998</v>
      </c>
      <c r="C95" s="35" t="s">
        <v>77</v>
      </c>
      <c r="D95" s="50">
        <v>1</v>
      </c>
      <c r="E95" s="42" t="s">
        <v>7</v>
      </c>
      <c r="F95" s="43">
        <f>+'[1]Instalacion Sanitaria'!$I$1481</f>
        <v>1454.3477</v>
      </c>
      <c r="G95" s="43">
        <f t="shared" si="7"/>
        <v>1454.35</v>
      </c>
      <c r="H95" s="33"/>
      <c r="I95" s="1">
        <f t="shared" si="9"/>
        <v>1.1000000000000001</v>
      </c>
    </row>
    <row r="96" spans="2:9">
      <c r="B96" s="39">
        <f t="shared" si="10"/>
        <v>13.089999999999998</v>
      </c>
      <c r="C96" s="35" t="s">
        <v>78</v>
      </c>
      <c r="D96" s="50">
        <v>1</v>
      </c>
      <c r="E96" s="42" t="s">
        <v>7</v>
      </c>
      <c r="F96" s="43">
        <f>+'[1]Instalacion Sanitaria'!$I$1492</f>
        <v>1093.8764000000001</v>
      </c>
      <c r="G96" s="43">
        <f t="shared" si="7"/>
        <v>1093.8800000000001</v>
      </c>
      <c r="H96" s="33"/>
      <c r="I96" s="1">
        <f t="shared" si="9"/>
        <v>1.1000000000000001</v>
      </c>
    </row>
    <row r="97" spans="2:9">
      <c r="B97" s="39">
        <f t="shared" si="10"/>
        <v>13.099999999999998</v>
      </c>
      <c r="C97" s="35" t="s">
        <v>79</v>
      </c>
      <c r="D97" s="50">
        <v>3.08</v>
      </c>
      <c r="E97" s="42" t="s">
        <v>42</v>
      </c>
      <c r="F97" s="43">
        <f>+'[1]Instalacion Sanitaria'!$I$1402</f>
        <v>689.72768125335017</v>
      </c>
      <c r="G97" s="43">
        <f t="shared" si="7"/>
        <v>2124.36</v>
      </c>
      <c r="H97" s="33"/>
      <c r="I97" s="1">
        <f t="shared" si="9"/>
        <v>3.3880000000000003</v>
      </c>
    </row>
    <row r="98" spans="2:9">
      <c r="B98" s="39">
        <f t="shared" si="10"/>
        <v>13.109999999999998</v>
      </c>
      <c r="C98" s="35" t="s">
        <v>80</v>
      </c>
      <c r="D98" s="50">
        <v>1.5510000000000004</v>
      </c>
      <c r="E98" s="42" t="s">
        <v>42</v>
      </c>
      <c r="F98" s="43">
        <f>+'[1]Instalacion Sanitaria'!$I$1414</f>
        <v>570.5846899156569</v>
      </c>
      <c r="G98" s="43">
        <f t="shared" si="7"/>
        <v>884.98</v>
      </c>
      <c r="H98" s="33"/>
      <c r="I98" s="1">
        <f t="shared" si="9"/>
        <v>1.7061000000000006</v>
      </c>
    </row>
    <row r="99" spans="2:9">
      <c r="B99" s="39">
        <f t="shared" si="10"/>
        <v>13.119999999999997</v>
      </c>
      <c r="C99" s="35" t="s">
        <v>81</v>
      </c>
      <c r="D99" s="50">
        <v>1</v>
      </c>
      <c r="E99" s="42" t="s">
        <v>7</v>
      </c>
      <c r="F99" s="43">
        <f>+'[1]Instalacion Sanitaria'!$I$526</f>
        <v>1369.7015200000001</v>
      </c>
      <c r="G99" s="43">
        <f t="shared" si="7"/>
        <v>1369.7</v>
      </c>
      <c r="H99" s="33"/>
      <c r="I99" s="1">
        <f t="shared" si="9"/>
        <v>1.1000000000000001</v>
      </c>
    </row>
    <row r="100" spans="2:9">
      <c r="B100" s="39">
        <f t="shared" si="10"/>
        <v>13.129999999999997</v>
      </c>
      <c r="C100" s="35" t="s">
        <v>82</v>
      </c>
      <c r="D100" s="50">
        <v>1</v>
      </c>
      <c r="E100" s="42" t="s">
        <v>7</v>
      </c>
      <c r="F100" s="43">
        <f>+'[1]Instalacion Sanitaria'!I534:$I$534</f>
        <v>1196.4138</v>
      </c>
      <c r="G100" s="43">
        <f t="shared" si="7"/>
        <v>1196.4100000000001</v>
      </c>
      <c r="H100" s="33"/>
      <c r="I100" s="1">
        <f t="shared" si="9"/>
        <v>1.1000000000000001</v>
      </c>
    </row>
    <row r="101" spans="2:9">
      <c r="B101" s="39">
        <f t="shared" si="10"/>
        <v>13.139999999999997</v>
      </c>
      <c r="C101" s="35" t="s">
        <v>83</v>
      </c>
      <c r="D101" s="50">
        <v>1</v>
      </c>
      <c r="E101" s="42" t="s">
        <v>7</v>
      </c>
      <c r="F101" s="43">
        <f>+'[1]Instalacion Sanitaria'!$I$526</f>
        <v>1369.7015200000001</v>
      </c>
      <c r="G101" s="43">
        <f t="shared" si="7"/>
        <v>1369.7</v>
      </c>
      <c r="H101" s="33"/>
      <c r="I101" s="1">
        <f t="shared" si="9"/>
        <v>1.1000000000000001</v>
      </c>
    </row>
    <row r="102" spans="2:9">
      <c r="B102" s="39">
        <f t="shared" si="10"/>
        <v>13.149999999999997</v>
      </c>
      <c r="C102" s="35" t="s">
        <v>84</v>
      </c>
      <c r="D102" s="50">
        <v>4.16</v>
      </c>
      <c r="E102" s="42" t="s">
        <v>42</v>
      </c>
      <c r="F102" s="43">
        <f>+'[1]Instalacion Sanitaria'!$I$1428</f>
        <v>261.861714570831</v>
      </c>
      <c r="G102" s="43">
        <f t="shared" si="7"/>
        <v>1089.3399999999999</v>
      </c>
      <c r="H102" s="33"/>
      <c r="I102" s="1">
        <f t="shared" si="9"/>
        <v>4.5760000000000005</v>
      </c>
    </row>
    <row r="103" spans="2:9">
      <c r="B103" s="39">
        <f t="shared" si="10"/>
        <v>13.159999999999997</v>
      </c>
      <c r="C103" s="35" t="s">
        <v>85</v>
      </c>
      <c r="D103" s="50">
        <v>1</v>
      </c>
      <c r="E103" s="42" t="s">
        <v>7</v>
      </c>
      <c r="F103" s="43">
        <f>+'[1]Instalacion Sanitaria'!$I$653</f>
        <v>1611.9545899999998</v>
      </c>
      <c r="G103" s="43">
        <f t="shared" si="7"/>
        <v>1611.95</v>
      </c>
      <c r="H103" s="33"/>
      <c r="I103" s="1">
        <f t="shared" si="9"/>
        <v>1.1000000000000001</v>
      </c>
    </row>
    <row r="104" spans="2:9">
      <c r="B104" s="39">
        <f t="shared" si="10"/>
        <v>13.169999999999996</v>
      </c>
      <c r="C104" s="35" t="s">
        <v>259</v>
      </c>
      <c r="D104" s="50">
        <v>1</v>
      </c>
      <c r="E104" s="42" t="s">
        <v>7</v>
      </c>
      <c r="F104" s="43">
        <f>+'[1]Instalacion Sanitaria'!$I$1437</f>
        <v>35.677064000000001</v>
      </c>
      <c r="G104" s="43">
        <f t="shared" si="7"/>
        <v>35.68</v>
      </c>
      <c r="H104" s="33"/>
      <c r="I104" s="1">
        <f t="shared" si="9"/>
        <v>1.1000000000000001</v>
      </c>
    </row>
    <row r="105" spans="2:9">
      <c r="B105" s="39">
        <f t="shared" si="10"/>
        <v>13.179999999999996</v>
      </c>
      <c r="C105" s="35" t="s">
        <v>260</v>
      </c>
      <c r="D105" s="50">
        <v>1</v>
      </c>
      <c r="E105" s="42" t="s">
        <v>7</v>
      </c>
      <c r="F105" s="43">
        <f>+'[1]Instalacion Sanitaria'!$I$1445</f>
        <v>42.954899999999995</v>
      </c>
      <c r="G105" s="43">
        <f t="shared" si="7"/>
        <v>42.95</v>
      </c>
      <c r="H105" s="33"/>
      <c r="I105" s="1">
        <f t="shared" si="9"/>
        <v>1.1000000000000001</v>
      </c>
    </row>
    <row r="106" spans="2:9">
      <c r="B106" s="39">
        <f t="shared" si="10"/>
        <v>13.189999999999996</v>
      </c>
      <c r="C106" s="35" t="s">
        <v>261</v>
      </c>
      <c r="D106" s="50">
        <v>1</v>
      </c>
      <c r="E106" s="42" t="s">
        <v>7</v>
      </c>
      <c r="F106" s="43">
        <f>+'[1]Instalacion Sanitaria'!$I$1453</f>
        <v>255.6397</v>
      </c>
      <c r="G106" s="43">
        <f t="shared" si="7"/>
        <v>255.64</v>
      </c>
      <c r="H106" s="33"/>
      <c r="I106" s="1">
        <f t="shared" si="9"/>
        <v>1.1000000000000001</v>
      </c>
    </row>
    <row r="107" spans="2:9">
      <c r="B107" s="39">
        <f t="shared" si="10"/>
        <v>13.199999999999996</v>
      </c>
      <c r="C107" s="35" t="s">
        <v>262</v>
      </c>
      <c r="D107" s="50">
        <v>1</v>
      </c>
      <c r="E107" s="42" t="s">
        <v>7</v>
      </c>
      <c r="F107" s="43">
        <f>+'[1]Instalacion Sanitaria'!$I$1461</f>
        <v>114.5326</v>
      </c>
      <c r="G107" s="43">
        <f t="shared" si="7"/>
        <v>114.53</v>
      </c>
      <c r="H107" s="33"/>
      <c r="I107" s="1">
        <f t="shared" si="9"/>
        <v>1.1000000000000001</v>
      </c>
    </row>
    <row r="108" spans="2:9">
      <c r="B108" s="39">
        <f t="shared" si="10"/>
        <v>13.209999999999996</v>
      </c>
      <c r="C108" s="35" t="s">
        <v>73</v>
      </c>
      <c r="D108" s="50">
        <v>1</v>
      </c>
      <c r="E108" s="42" t="s">
        <v>7</v>
      </c>
      <c r="F108" s="43">
        <f>+'[1]A-civil'!$I$4331</f>
        <v>3272.2148553333327</v>
      </c>
      <c r="G108" s="43">
        <f>ROUND(F108*D108,2)</f>
        <v>3272.21</v>
      </c>
      <c r="H108" s="33"/>
    </row>
    <row r="109" spans="2:9">
      <c r="B109" s="71"/>
      <c r="C109" s="72"/>
      <c r="D109" s="73">
        <v>0</v>
      </c>
      <c r="E109" s="74"/>
      <c r="F109" s="43"/>
      <c r="G109" s="43">
        <f t="shared" si="7"/>
        <v>0</v>
      </c>
      <c r="H109" s="33">
        <f>SUM(G88:G108)</f>
        <v>37857.569999999992</v>
      </c>
      <c r="I109" s="1">
        <f t="shared" si="9"/>
        <v>0</v>
      </c>
    </row>
    <row r="110" spans="2:9">
      <c r="B110" s="27">
        <v>14</v>
      </c>
      <c r="C110" s="47" t="s">
        <v>86</v>
      </c>
      <c r="D110" s="75">
        <v>0</v>
      </c>
      <c r="E110" s="76"/>
      <c r="F110" s="43"/>
      <c r="G110" s="43">
        <f t="shared" si="7"/>
        <v>0</v>
      </c>
      <c r="H110" s="33"/>
      <c r="I110" s="1">
        <f t="shared" si="9"/>
        <v>0</v>
      </c>
    </row>
    <row r="111" spans="2:9">
      <c r="B111" s="39">
        <f>+B110+0.01</f>
        <v>14.01</v>
      </c>
      <c r="C111" s="49" t="s">
        <v>87</v>
      </c>
      <c r="D111" s="77">
        <v>297</v>
      </c>
      <c r="E111" s="65" t="s">
        <v>22</v>
      </c>
      <c r="F111" s="43">
        <v>40</v>
      </c>
      <c r="G111" s="43">
        <f t="shared" si="7"/>
        <v>11880</v>
      </c>
      <c r="H111" s="33"/>
      <c r="I111" s="1">
        <f t="shared" si="9"/>
        <v>326.70000000000005</v>
      </c>
    </row>
    <row r="112" spans="2:9">
      <c r="B112" s="39">
        <f t="shared" ref="B112:B116" si="11">+B111+0.01</f>
        <v>14.02</v>
      </c>
      <c r="C112" s="49" t="s">
        <v>88</v>
      </c>
      <c r="D112" s="77">
        <v>19.239000000000001</v>
      </c>
      <c r="E112" s="65" t="s">
        <v>19</v>
      </c>
      <c r="F112" s="43">
        <f>800*1.2</f>
        <v>960</v>
      </c>
      <c r="G112" s="43">
        <f t="shared" si="7"/>
        <v>18469.439999999999</v>
      </c>
      <c r="H112" s="33"/>
      <c r="I112" s="1">
        <f t="shared" si="9"/>
        <v>21.162900000000004</v>
      </c>
    </row>
    <row r="113" spans="2:9">
      <c r="B113" s="39">
        <f t="shared" si="11"/>
        <v>14.03</v>
      </c>
      <c r="C113" s="49" t="s">
        <v>89</v>
      </c>
      <c r="D113" s="77">
        <v>297</v>
      </c>
      <c r="E113" s="65" t="s">
        <v>22</v>
      </c>
      <c r="F113" s="43">
        <f>110+110*0.2</f>
        <v>132</v>
      </c>
      <c r="G113" s="43">
        <f t="shared" si="7"/>
        <v>39204</v>
      </c>
      <c r="H113" s="33"/>
      <c r="I113" s="1">
        <f t="shared" si="9"/>
        <v>326.70000000000005</v>
      </c>
    </row>
    <row r="114" spans="2:9">
      <c r="B114" s="39">
        <f t="shared" si="11"/>
        <v>14.04</v>
      </c>
      <c r="C114" s="49" t="s">
        <v>90</v>
      </c>
      <c r="D114" s="77">
        <v>9</v>
      </c>
      <c r="E114" s="65" t="s">
        <v>7</v>
      </c>
      <c r="F114" s="43">
        <f>800*1.2</f>
        <v>960</v>
      </c>
      <c r="G114" s="43">
        <f t="shared" si="7"/>
        <v>8640</v>
      </c>
      <c r="H114" s="33"/>
      <c r="I114" s="1">
        <f t="shared" si="9"/>
        <v>9.9</v>
      </c>
    </row>
    <row r="115" spans="2:9">
      <c r="B115" s="39">
        <f t="shared" si="11"/>
        <v>14.049999999999999</v>
      </c>
      <c r="C115" s="49" t="s">
        <v>91</v>
      </c>
      <c r="D115" s="77">
        <v>5</v>
      </c>
      <c r="E115" s="65" t="s">
        <v>7</v>
      </c>
      <c r="F115" s="43">
        <f>900*1.2</f>
        <v>1080</v>
      </c>
      <c r="G115" s="43">
        <f t="shared" si="7"/>
        <v>5400</v>
      </c>
      <c r="H115" s="33"/>
      <c r="I115" s="1">
        <f t="shared" si="9"/>
        <v>5.5</v>
      </c>
    </row>
    <row r="116" spans="2:9">
      <c r="B116" s="39">
        <f t="shared" si="11"/>
        <v>14.059999999999999</v>
      </c>
      <c r="C116" s="49" t="s">
        <v>92</v>
      </c>
      <c r="D116" s="77">
        <v>407.00000000000006</v>
      </c>
      <c r="E116" s="65" t="s">
        <v>7</v>
      </c>
      <c r="F116" s="43">
        <f>50*1.2</f>
        <v>60</v>
      </c>
      <c r="G116" s="43">
        <f t="shared" si="7"/>
        <v>24420</v>
      </c>
      <c r="H116" s="33"/>
      <c r="I116" s="1">
        <f t="shared" si="9"/>
        <v>447.7000000000001</v>
      </c>
    </row>
    <row r="117" spans="2:9">
      <c r="B117" s="39"/>
      <c r="C117" s="49"/>
      <c r="D117" s="77">
        <v>0</v>
      </c>
      <c r="E117" s="65"/>
      <c r="F117" s="43"/>
      <c r="G117" s="43">
        <f t="shared" si="7"/>
        <v>0</v>
      </c>
      <c r="H117" s="33">
        <f>SUM(G111:G116)</f>
        <v>108013.44</v>
      </c>
      <c r="I117" s="1">
        <f t="shared" si="9"/>
        <v>0</v>
      </c>
    </row>
    <row r="118" spans="2:9" ht="19.5" thickBot="1">
      <c r="B118" s="78"/>
      <c r="C118" s="79"/>
      <c r="D118" s="80">
        <v>0</v>
      </c>
      <c r="E118" s="81"/>
      <c r="F118" s="82"/>
      <c r="G118" s="83">
        <f t="shared" si="7"/>
        <v>0</v>
      </c>
      <c r="H118" s="84"/>
      <c r="I118" s="1">
        <f t="shared" si="9"/>
        <v>0</v>
      </c>
    </row>
    <row r="119" spans="2:9" ht="19.5" thickBot="1">
      <c r="B119" s="85"/>
      <c r="C119" s="86" t="s">
        <v>93</v>
      </c>
      <c r="D119" s="87">
        <v>0</v>
      </c>
      <c r="E119" s="88"/>
      <c r="F119" s="88"/>
      <c r="G119" s="89">
        <f t="shared" si="7"/>
        <v>0</v>
      </c>
      <c r="H119" s="90">
        <f>SUM(H13:H117)</f>
        <v>9921965.799999997</v>
      </c>
      <c r="I119" s="1">
        <f t="shared" si="9"/>
        <v>0</v>
      </c>
    </row>
    <row r="120" spans="2:9">
      <c r="B120" s="20"/>
      <c r="C120" s="21"/>
      <c r="D120" s="91">
        <v>0</v>
      </c>
      <c r="E120" s="92"/>
      <c r="F120" s="93"/>
      <c r="G120" s="94">
        <f t="shared" si="7"/>
        <v>0</v>
      </c>
      <c r="H120" s="26"/>
      <c r="I120" s="1">
        <f t="shared" si="9"/>
        <v>0</v>
      </c>
    </row>
    <row r="121" spans="2:9">
      <c r="B121" s="71"/>
      <c r="C121" s="72" t="s">
        <v>94</v>
      </c>
      <c r="D121" s="73">
        <v>0</v>
      </c>
      <c r="E121" s="74"/>
      <c r="F121" s="45"/>
      <c r="G121" s="43">
        <f t="shared" si="7"/>
        <v>0</v>
      </c>
      <c r="H121" s="33"/>
      <c r="I121" s="1">
        <f t="shared" si="9"/>
        <v>0</v>
      </c>
    </row>
    <row r="122" spans="2:9">
      <c r="B122" s="71"/>
      <c r="C122" s="72"/>
      <c r="D122" s="95">
        <v>0</v>
      </c>
      <c r="E122" s="74"/>
      <c r="F122" s="45"/>
      <c r="G122" s="43">
        <f t="shared" si="7"/>
        <v>0</v>
      </c>
      <c r="H122" s="33"/>
      <c r="I122" s="1">
        <f t="shared" si="9"/>
        <v>0</v>
      </c>
    </row>
    <row r="123" spans="2:9">
      <c r="B123" s="27">
        <v>1</v>
      </c>
      <c r="C123" s="55" t="s">
        <v>95</v>
      </c>
      <c r="D123" s="96">
        <v>0</v>
      </c>
      <c r="E123" s="42"/>
      <c r="F123" s="45"/>
      <c r="G123" s="43">
        <f t="shared" si="7"/>
        <v>0</v>
      </c>
      <c r="H123" s="33"/>
      <c r="I123" s="1">
        <f t="shared" si="9"/>
        <v>0</v>
      </c>
    </row>
    <row r="124" spans="2:9">
      <c r="B124" s="97">
        <f>+B123+0.01</f>
        <v>1.01</v>
      </c>
      <c r="C124" s="35" t="s">
        <v>96</v>
      </c>
      <c r="D124" s="96">
        <v>36</v>
      </c>
      <c r="E124" s="42" t="s">
        <v>7</v>
      </c>
      <c r="F124" s="43">
        <v>864.23</v>
      </c>
      <c r="G124" s="43">
        <f t="shared" si="7"/>
        <v>31112.28</v>
      </c>
      <c r="H124" s="33"/>
      <c r="I124" s="1">
        <f t="shared" si="9"/>
        <v>39.6</v>
      </c>
    </row>
    <row r="125" spans="2:9">
      <c r="B125" s="97">
        <f t="shared" ref="B125:B141" si="12">+B124+0.01</f>
        <v>1.02</v>
      </c>
      <c r="C125" s="35" t="s">
        <v>97</v>
      </c>
      <c r="D125" s="96">
        <v>6</v>
      </c>
      <c r="E125" s="42" t="s">
        <v>7</v>
      </c>
      <c r="F125" s="43">
        <v>945.65</v>
      </c>
      <c r="G125" s="43">
        <f t="shared" si="7"/>
        <v>5673.9</v>
      </c>
      <c r="H125" s="33"/>
      <c r="I125" s="1">
        <f t="shared" si="9"/>
        <v>6.6000000000000005</v>
      </c>
    </row>
    <row r="126" spans="2:9">
      <c r="B126" s="97">
        <f t="shared" si="12"/>
        <v>1.03</v>
      </c>
      <c r="C126" s="35" t="s">
        <v>98</v>
      </c>
      <c r="D126" s="96">
        <v>9</v>
      </c>
      <c r="E126" s="42" t="s">
        <v>7</v>
      </c>
      <c r="F126" s="43">
        <v>1006.05</v>
      </c>
      <c r="G126" s="43">
        <f t="shared" si="7"/>
        <v>9054.4500000000007</v>
      </c>
      <c r="H126" s="33"/>
      <c r="I126" s="1">
        <f t="shared" si="9"/>
        <v>9.9</v>
      </c>
    </row>
    <row r="127" spans="2:9">
      <c r="B127" s="97">
        <f t="shared" si="12"/>
        <v>1.04</v>
      </c>
      <c r="C127" s="35" t="s">
        <v>99</v>
      </c>
      <c r="D127" s="96">
        <v>1</v>
      </c>
      <c r="E127" s="42" t="s">
        <v>7</v>
      </c>
      <c r="F127" s="43">
        <v>621.04999999999995</v>
      </c>
      <c r="G127" s="43">
        <f t="shared" si="7"/>
        <v>621.04999999999995</v>
      </c>
      <c r="H127" s="33"/>
      <c r="I127" s="1">
        <f t="shared" si="9"/>
        <v>1.1000000000000001</v>
      </c>
    </row>
    <row r="128" spans="2:9">
      <c r="B128" s="97">
        <f t="shared" si="12"/>
        <v>1.05</v>
      </c>
      <c r="C128" s="35" t="s">
        <v>100</v>
      </c>
      <c r="D128" s="96">
        <v>11</v>
      </c>
      <c r="E128" s="42" t="s">
        <v>7</v>
      </c>
      <c r="F128" s="43">
        <v>864.23</v>
      </c>
      <c r="G128" s="43">
        <f t="shared" si="7"/>
        <v>9506.5300000000007</v>
      </c>
      <c r="H128" s="33"/>
      <c r="I128" s="1">
        <f t="shared" si="9"/>
        <v>12.100000000000001</v>
      </c>
    </row>
    <row r="129" spans="2:9" ht="20.100000000000001" customHeight="1">
      <c r="B129" s="97">
        <f t="shared" si="12"/>
        <v>1.06</v>
      </c>
      <c r="C129" s="35" t="s">
        <v>101</v>
      </c>
      <c r="D129" s="96">
        <v>11</v>
      </c>
      <c r="E129" s="42" t="s">
        <v>7</v>
      </c>
      <c r="F129" s="43">
        <v>6186.05</v>
      </c>
      <c r="G129" s="43">
        <f t="shared" si="7"/>
        <v>68046.55</v>
      </c>
      <c r="H129" s="33"/>
      <c r="I129" s="1">
        <f t="shared" si="9"/>
        <v>12.100000000000001</v>
      </c>
    </row>
    <row r="130" spans="2:9">
      <c r="B130" s="97">
        <f t="shared" si="12"/>
        <v>1.07</v>
      </c>
      <c r="C130" s="35" t="s">
        <v>102</v>
      </c>
      <c r="D130" s="96">
        <v>11</v>
      </c>
      <c r="E130" s="42" t="s">
        <v>7</v>
      </c>
      <c r="F130" s="43">
        <v>859.65</v>
      </c>
      <c r="G130" s="43">
        <f t="shared" si="7"/>
        <v>9456.15</v>
      </c>
      <c r="H130" s="33"/>
      <c r="I130" s="1">
        <f t="shared" si="9"/>
        <v>12.100000000000001</v>
      </c>
    </row>
    <row r="131" spans="2:9">
      <c r="B131" s="97">
        <f t="shared" si="12"/>
        <v>1.08</v>
      </c>
      <c r="C131" s="35" t="s">
        <v>103</v>
      </c>
      <c r="D131" s="96">
        <v>4</v>
      </c>
      <c r="E131" s="42" t="s">
        <v>7</v>
      </c>
      <c r="F131" s="43">
        <v>660.8</v>
      </c>
      <c r="G131" s="43">
        <f t="shared" si="7"/>
        <v>2643.2</v>
      </c>
      <c r="H131" s="33"/>
      <c r="I131" s="1">
        <f t="shared" si="9"/>
        <v>4.4000000000000004</v>
      </c>
    </row>
    <row r="132" spans="2:9">
      <c r="B132" s="97">
        <f t="shared" si="12"/>
        <v>1.0900000000000001</v>
      </c>
      <c r="C132" s="35" t="s">
        <v>104</v>
      </c>
      <c r="D132" s="96">
        <v>1</v>
      </c>
      <c r="E132" s="42" t="s">
        <v>7</v>
      </c>
      <c r="F132" s="43">
        <v>3500</v>
      </c>
      <c r="G132" s="43">
        <f t="shared" si="7"/>
        <v>3500</v>
      </c>
      <c r="H132" s="33"/>
      <c r="I132" s="1">
        <f t="shared" si="9"/>
        <v>1.1000000000000001</v>
      </c>
    </row>
    <row r="133" spans="2:9" ht="37.5">
      <c r="B133" s="97">
        <f t="shared" si="12"/>
        <v>1.1000000000000001</v>
      </c>
      <c r="C133" s="35" t="s">
        <v>105</v>
      </c>
      <c r="D133" s="96">
        <v>2</v>
      </c>
      <c r="E133" s="42" t="s">
        <v>7</v>
      </c>
      <c r="F133" s="43">
        <v>2887</v>
      </c>
      <c r="G133" s="43">
        <f t="shared" si="7"/>
        <v>5774</v>
      </c>
      <c r="H133" s="33"/>
      <c r="I133" s="1">
        <f t="shared" si="9"/>
        <v>2.2000000000000002</v>
      </c>
    </row>
    <row r="134" spans="2:9">
      <c r="B134" s="97">
        <f t="shared" si="12"/>
        <v>1.1100000000000001</v>
      </c>
      <c r="C134" s="35" t="s">
        <v>106</v>
      </c>
      <c r="D134" s="96">
        <v>18</v>
      </c>
      <c r="E134" s="42" t="s">
        <v>7</v>
      </c>
      <c r="F134" s="43">
        <v>1200</v>
      </c>
      <c r="G134" s="43">
        <f t="shared" ref="G134:G161" si="13">ROUND(F134*D134,2)</f>
        <v>21600</v>
      </c>
      <c r="H134" s="33"/>
      <c r="I134" s="1">
        <f t="shared" si="9"/>
        <v>19.8</v>
      </c>
    </row>
    <row r="135" spans="2:9">
      <c r="B135" s="97">
        <f t="shared" si="12"/>
        <v>1.1200000000000001</v>
      </c>
      <c r="C135" s="35" t="s">
        <v>107</v>
      </c>
      <c r="D135" s="96">
        <v>11</v>
      </c>
      <c r="E135" s="42" t="s">
        <v>7</v>
      </c>
      <c r="F135" s="43">
        <v>4800</v>
      </c>
      <c r="G135" s="43">
        <f t="shared" si="13"/>
        <v>52800</v>
      </c>
      <c r="H135" s="33"/>
      <c r="I135" s="1">
        <f t="shared" si="9"/>
        <v>12.100000000000001</v>
      </c>
    </row>
    <row r="136" spans="2:9" ht="37.5">
      <c r="B136" s="97">
        <f t="shared" si="12"/>
        <v>1.1300000000000001</v>
      </c>
      <c r="C136" s="35" t="s">
        <v>108</v>
      </c>
      <c r="D136" s="96">
        <v>1</v>
      </c>
      <c r="E136" s="42" t="s">
        <v>7</v>
      </c>
      <c r="F136" s="43">
        <v>5765.48</v>
      </c>
      <c r="G136" s="43">
        <f t="shared" si="13"/>
        <v>5765.48</v>
      </c>
      <c r="H136" s="33"/>
      <c r="I136" s="1">
        <f t="shared" si="9"/>
        <v>1.1000000000000001</v>
      </c>
    </row>
    <row r="137" spans="2:9" ht="56.25">
      <c r="B137" s="97">
        <f t="shared" si="12"/>
        <v>1.1400000000000001</v>
      </c>
      <c r="C137" s="35" t="s">
        <v>109</v>
      </c>
      <c r="D137" s="96">
        <v>1</v>
      </c>
      <c r="E137" s="42" t="s">
        <v>7</v>
      </c>
      <c r="F137" s="43">
        <v>4701.12</v>
      </c>
      <c r="G137" s="43">
        <f t="shared" si="13"/>
        <v>4701.12</v>
      </c>
      <c r="H137" s="33"/>
      <c r="I137" s="1">
        <f t="shared" si="9"/>
        <v>1.1000000000000001</v>
      </c>
    </row>
    <row r="138" spans="2:9" ht="56.25">
      <c r="B138" s="97">
        <f t="shared" si="12"/>
        <v>1.1500000000000001</v>
      </c>
      <c r="C138" s="35" t="s">
        <v>110</v>
      </c>
      <c r="D138" s="96">
        <v>44</v>
      </c>
      <c r="E138" s="42" t="s">
        <v>111</v>
      </c>
      <c r="F138" s="43">
        <v>100.83</v>
      </c>
      <c r="G138" s="43">
        <f t="shared" si="13"/>
        <v>4436.5200000000004</v>
      </c>
      <c r="H138" s="33"/>
      <c r="I138" s="1">
        <f t="shared" si="9"/>
        <v>48.400000000000006</v>
      </c>
    </row>
    <row r="139" spans="2:9">
      <c r="B139" s="97">
        <f t="shared" si="12"/>
        <v>1.1600000000000001</v>
      </c>
      <c r="C139" s="35" t="s">
        <v>112</v>
      </c>
      <c r="D139" s="96">
        <v>1</v>
      </c>
      <c r="E139" s="42" t="s">
        <v>13</v>
      </c>
      <c r="F139" s="43">
        <f>SUM(G136:G138)*20/100+13040</f>
        <v>16020.624</v>
      </c>
      <c r="G139" s="43">
        <f t="shared" si="13"/>
        <v>16020.62</v>
      </c>
      <c r="H139" s="33"/>
      <c r="I139" s="1">
        <f t="shared" si="9"/>
        <v>1.1000000000000001</v>
      </c>
    </row>
    <row r="140" spans="2:9">
      <c r="B140" s="97">
        <f t="shared" si="12"/>
        <v>1.1700000000000002</v>
      </c>
      <c r="C140" s="35" t="s">
        <v>113</v>
      </c>
      <c r="D140" s="96">
        <v>1</v>
      </c>
      <c r="E140" s="42" t="s">
        <v>7</v>
      </c>
      <c r="F140" s="43">
        <v>2002.89</v>
      </c>
      <c r="G140" s="43">
        <f t="shared" si="13"/>
        <v>2002.89</v>
      </c>
      <c r="H140" s="33"/>
      <c r="I140" s="1">
        <f t="shared" ref="I140:I203" si="14">+D140*1.1</f>
        <v>1.1000000000000001</v>
      </c>
    </row>
    <row r="141" spans="2:9">
      <c r="B141" s="97">
        <f t="shared" si="12"/>
        <v>1.1800000000000002</v>
      </c>
      <c r="C141" s="98" t="s">
        <v>208</v>
      </c>
      <c r="D141" s="99">
        <v>1</v>
      </c>
      <c r="E141" s="100" t="s">
        <v>131</v>
      </c>
      <c r="F141" s="99">
        <v>35000</v>
      </c>
      <c r="G141" s="101">
        <f t="shared" si="13"/>
        <v>35000</v>
      </c>
      <c r="H141" s="33"/>
      <c r="I141" s="1">
        <f t="shared" si="14"/>
        <v>1.1000000000000001</v>
      </c>
    </row>
    <row r="142" spans="2:9">
      <c r="B142" s="102"/>
      <c r="C142" s="103"/>
      <c r="D142" s="104">
        <v>0</v>
      </c>
      <c r="E142" s="105"/>
      <c r="F142" s="106"/>
      <c r="G142" s="43">
        <f t="shared" si="13"/>
        <v>0</v>
      </c>
      <c r="H142" s="33">
        <f>SUM(G124:G141)</f>
        <v>287714.74</v>
      </c>
      <c r="I142" s="1">
        <f t="shared" si="14"/>
        <v>0</v>
      </c>
    </row>
    <row r="143" spans="2:9">
      <c r="B143" s="107">
        <v>2</v>
      </c>
      <c r="C143" s="55" t="s">
        <v>114</v>
      </c>
      <c r="D143" s="108">
        <v>0</v>
      </c>
      <c r="E143" s="42"/>
      <c r="F143" s="106"/>
      <c r="G143" s="43">
        <f t="shared" si="13"/>
        <v>0</v>
      </c>
      <c r="H143" s="33"/>
      <c r="I143" s="1">
        <f t="shared" si="14"/>
        <v>0</v>
      </c>
    </row>
    <row r="144" spans="2:9">
      <c r="B144" s="97">
        <f t="shared" ref="B144:B148" si="15">+B143+0.01</f>
        <v>2.0099999999999998</v>
      </c>
      <c r="C144" s="109" t="s">
        <v>115</v>
      </c>
      <c r="D144" s="108">
        <v>1</v>
      </c>
      <c r="E144" s="42" t="s">
        <v>7</v>
      </c>
      <c r="F144" s="43">
        <v>327.38</v>
      </c>
      <c r="G144" s="43">
        <f t="shared" si="13"/>
        <v>327.38</v>
      </c>
      <c r="H144" s="33"/>
      <c r="I144" s="1">
        <f t="shared" si="14"/>
        <v>1.1000000000000001</v>
      </c>
    </row>
    <row r="145" spans="2:9">
      <c r="B145" s="97">
        <v>2.02</v>
      </c>
      <c r="C145" s="109" t="s">
        <v>116</v>
      </c>
      <c r="D145" s="108">
        <v>5</v>
      </c>
      <c r="E145" s="42" t="s">
        <v>7</v>
      </c>
      <c r="F145" s="43">
        <v>11000</v>
      </c>
      <c r="G145" s="43">
        <f t="shared" si="13"/>
        <v>55000</v>
      </c>
      <c r="H145" s="33"/>
      <c r="I145" s="1">
        <f t="shared" si="14"/>
        <v>5.5</v>
      </c>
    </row>
    <row r="146" spans="2:9" ht="37.5">
      <c r="B146" s="97">
        <f t="shared" si="15"/>
        <v>2.0299999999999998</v>
      </c>
      <c r="C146" s="109" t="s">
        <v>117</v>
      </c>
      <c r="D146" s="108">
        <v>5</v>
      </c>
      <c r="E146" s="42" t="s">
        <v>7</v>
      </c>
      <c r="F146" s="43">
        <v>2000</v>
      </c>
      <c r="G146" s="43">
        <f t="shared" si="13"/>
        <v>10000</v>
      </c>
      <c r="H146" s="33"/>
      <c r="I146" s="1">
        <f t="shared" si="14"/>
        <v>5.5</v>
      </c>
    </row>
    <row r="147" spans="2:9" ht="37.5">
      <c r="B147" s="97">
        <f t="shared" si="15"/>
        <v>2.0399999999999996</v>
      </c>
      <c r="C147" s="109" t="s">
        <v>118</v>
      </c>
      <c r="D147" s="108">
        <v>5</v>
      </c>
      <c r="E147" s="42" t="s">
        <v>7</v>
      </c>
      <c r="F147" s="43">
        <v>2106.3000000000002</v>
      </c>
      <c r="G147" s="43">
        <f t="shared" si="13"/>
        <v>10531.5</v>
      </c>
      <c r="H147" s="33"/>
      <c r="I147" s="1">
        <f t="shared" si="14"/>
        <v>5.5</v>
      </c>
    </row>
    <row r="148" spans="2:9">
      <c r="B148" s="97">
        <f t="shared" si="15"/>
        <v>2.0499999999999994</v>
      </c>
      <c r="C148" s="109" t="s">
        <v>119</v>
      </c>
      <c r="D148" s="108">
        <v>1</v>
      </c>
      <c r="E148" s="42" t="s">
        <v>13</v>
      </c>
      <c r="F148" s="43">
        <f>SUM(G144:G147)*20/100</f>
        <v>15171.776000000002</v>
      </c>
      <c r="G148" s="43">
        <f t="shared" si="13"/>
        <v>15171.78</v>
      </c>
      <c r="H148" s="33"/>
      <c r="I148" s="1">
        <f t="shared" si="14"/>
        <v>1.1000000000000001</v>
      </c>
    </row>
    <row r="149" spans="2:9">
      <c r="B149" s="110"/>
      <c r="C149" s="109"/>
      <c r="D149" s="64">
        <v>0</v>
      </c>
      <c r="E149" s="42"/>
      <c r="F149" s="43"/>
      <c r="G149" s="43">
        <f t="shared" si="13"/>
        <v>0</v>
      </c>
      <c r="H149" s="33">
        <f>SUM(G144:G148)</f>
        <v>91030.66</v>
      </c>
      <c r="I149" s="1">
        <f t="shared" si="14"/>
        <v>0</v>
      </c>
    </row>
    <row r="150" spans="2:9" ht="19.5" thickBot="1">
      <c r="B150" s="111"/>
      <c r="C150" s="112"/>
      <c r="D150" s="113">
        <v>0</v>
      </c>
      <c r="E150" s="114"/>
      <c r="F150" s="82"/>
      <c r="G150" s="83">
        <f t="shared" si="13"/>
        <v>0</v>
      </c>
      <c r="H150" s="84"/>
      <c r="I150" s="1">
        <f t="shared" si="14"/>
        <v>0</v>
      </c>
    </row>
    <row r="151" spans="2:9" ht="19.5" thickBot="1">
      <c r="B151" s="85"/>
      <c r="C151" s="86" t="s">
        <v>120</v>
      </c>
      <c r="D151" s="87">
        <v>0</v>
      </c>
      <c r="E151" s="88"/>
      <c r="F151" s="115"/>
      <c r="G151" s="89">
        <f t="shared" si="13"/>
        <v>0</v>
      </c>
      <c r="H151" s="90">
        <f>SUM(H142:H149)</f>
        <v>378745.4</v>
      </c>
      <c r="I151" s="1">
        <f t="shared" si="14"/>
        <v>0</v>
      </c>
    </row>
    <row r="152" spans="2:9">
      <c r="B152" s="116"/>
      <c r="C152" s="117"/>
      <c r="D152" s="118">
        <v>0</v>
      </c>
      <c r="E152" s="119"/>
      <c r="F152" s="93"/>
      <c r="G152" s="94">
        <f t="shared" si="13"/>
        <v>0</v>
      </c>
      <c r="H152" s="26"/>
      <c r="I152" s="1">
        <f t="shared" si="14"/>
        <v>0</v>
      </c>
    </row>
    <row r="153" spans="2:9">
      <c r="B153" s="39"/>
      <c r="C153" s="120" t="s">
        <v>121</v>
      </c>
      <c r="D153" s="48">
        <v>0</v>
      </c>
      <c r="E153" s="42"/>
      <c r="F153" s="45"/>
      <c r="G153" s="43">
        <f t="shared" si="13"/>
        <v>0</v>
      </c>
      <c r="H153" s="33"/>
      <c r="I153" s="1">
        <f t="shared" si="14"/>
        <v>0</v>
      </c>
    </row>
    <row r="154" spans="2:9">
      <c r="B154" s="39"/>
      <c r="C154" s="35"/>
      <c r="D154" s="48">
        <v>0</v>
      </c>
      <c r="E154" s="42"/>
      <c r="F154" s="45"/>
      <c r="G154" s="43">
        <f t="shared" si="13"/>
        <v>0</v>
      </c>
      <c r="H154" s="33"/>
      <c r="I154" s="1">
        <f t="shared" si="14"/>
        <v>0</v>
      </c>
    </row>
    <row r="155" spans="2:9">
      <c r="B155" s="107">
        <v>1</v>
      </c>
      <c r="C155" s="28" t="s">
        <v>122</v>
      </c>
      <c r="D155" s="48">
        <v>0</v>
      </c>
      <c r="E155" s="42"/>
      <c r="F155" s="45"/>
      <c r="G155" s="43">
        <f t="shared" si="13"/>
        <v>0</v>
      </c>
      <c r="H155" s="33"/>
      <c r="I155" s="1">
        <f t="shared" si="14"/>
        <v>0</v>
      </c>
    </row>
    <row r="156" spans="2:9" ht="37.5">
      <c r="B156" s="110">
        <f>B155+0.01</f>
        <v>1.01</v>
      </c>
      <c r="C156" s="35" t="s">
        <v>123</v>
      </c>
      <c r="D156" s="50">
        <v>810.955376</v>
      </c>
      <c r="E156" s="42" t="s">
        <v>66</v>
      </c>
      <c r="F156" s="50">
        <v>800</v>
      </c>
      <c r="G156" s="43">
        <f t="shared" si="13"/>
        <v>648764.30000000005</v>
      </c>
      <c r="H156" s="33"/>
      <c r="I156" s="1">
        <f t="shared" si="14"/>
        <v>892.05091360000006</v>
      </c>
    </row>
    <row r="157" spans="2:9" ht="37.5">
      <c r="B157" s="121">
        <f>B156+0.01</f>
        <v>1.02</v>
      </c>
      <c r="C157" s="35" t="s">
        <v>124</v>
      </c>
      <c r="D157" s="50">
        <v>213.58062000000001</v>
      </c>
      <c r="E157" s="42" t="s">
        <v>66</v>
      </c>
      <c r="F157" s="50">
        <v>800</v>
      </c>
      <c r="G157" s="43">
        <f t="shared" si="13"/>
        <v>170864.5</v>
      </c>
      <c r="H157" s="33"/>
      <c r="I157" s="1">
        <f t="shared" si="14"/>
        <v>234.93868200000003</v>
      </c>
    </row>
    <row r="158" spans="2:9">
      <c r="B158" s="110"/>
      <c r="C158" s="103"/>
      <c r="D158" s="48">
        <v>0</v>
      </c>
      <c r="E158" s="42"/>
      <c r="F158" s="45"/>
      <c r="G158" s="43">
        <f t="shared" si="13"/>
        <v>0</v>
      </c>
      <c r="H158" s="33">
        <f>SUM(G156:G157)</f>
        <v>819628.8</v>
      </c>
      <c r="I158" s="1">
        <f t="shared" si="14"/>
        <v>0</v>
      </c>
    </row>
    <row r="159" spans="2:9" ht="19.5" thickBot="1">
      <c r="B159" s="122"/>
      <c r="C159" s="123"/>
      <c r="D159" s="124">
        <v>0</v>
      </c>
      <c r="E159" s="125"/>
      <c r="F159" s="82"/>
      <c r="G159" s="83">
        <f t="shared" si="13"/>
        <v>0</v>
      </c>
      <c r="H159" s="84"/>
      <c r="I159" s="1">
        <f t="shared" si="14"/>
        <v>0</v>
      </c>
    </row>
    <row r="160" spans="2:9" ht="19.5" thickBot="1">
      <c r="B160" s="85"/>
      <c r="C160" s="86" t="s">
        <v>125</v>
      </c>
      <c r="D160" s="87">
        <v>0</v>
      </c>
      <c r="E160" s="88"/>
      <c r="F160" s="115"/>
      <c r="G160" s="89">
        <f t="shared" si="13"/>
        <v>0</v>
      </c>
      <c r="H160" s="90">
        <f>+H158</f>
        <v>819628.8</v>
      </c>
      <c r="I160" s="1">
        <f t="shared" si="14"/>
        <v>0</v>
      </c>
    </row>
    <row r="161" spans="2:9">
      <c r="B161" s="126"/>
      <c r="C161" s="127"/>
      <c r="D161" s="128">
        <v>0</v>
      </c>
      <c r="E161" s="129"/>
      <c r="F161" s="93"/>
      <c r="G161" s="94">
        <f t="shared" si="13"/>
        <v>0</v>
      </c>
      <c r="H161" s="26"/>
      <c r="I161" s="1">
        <f t="shared" si="14"/>
        <v>0</v>
      </c>
    </row>
    <row r="162" spans="2:9">
      <c r="B162" s="130"/>
      <c r="C162" s="131" t="s">
        <v>209</v>
      </c>
      <c r="D162" s="50">
        <v>0</v>
      </c>
      <c r="E162" s="42"/>
      <c r="F162" s="106"/>
      <c r="G162" s="43">
        <f t="shared" ref="G162:G201" si="16">ROUND(F162*D162,2)</f>
        <v>0</v>
      </c>
      <c r="H162" s="33"/>
      <c r="I162" s="1">
        <f t="shared" si="14"/>
        <v>0</v>
      </c>
    </row>
    <row r="163" spans="2:9">
      <c r="B163" s="130"/>
      <c r="C163" s="131"/>
      <c r="D163" s="50">
        <v>0</v>
      </c>
      <c r="E163" s="42"/>
      <c r="F163" s="106"/>
      <c r="G163" s="43">
        <f t="shared" si="16"/>
        <v>0</v>
      </c>
      <c r="H163" s="33"/>
      <c r="I163" s="1">
        <f t="shared" si="14"/>
        <v>0</v>
      </c>
    </row>
    <row r="164" spans="2:9">
      <c r="B164" s="27">
        <v>1</v>
      </c>
      <c r="C164" s="55" t="s">
        <v>132</v>
      </c>
      <c r="D164" s="50">
        <v>0</v>
      </c>
      <c r="E164" s="42"/>
      <c r="F164" s="106"/>
      <c r="G164" s="43">
        <f t="shared" si="16"/>
        <v>0</v>
      </c>
      <c r="H164" s="33"/>
      <c r="I164" s="1">
        <f t="shared" si="14"/>
        <v>0</v>
      </c>
    </row>
    <row r="165" spans="2:9">
      <c r="B165" s="39">
        <f>+B164+0.01</f>
        <v>1.01</v>
      </c>
      <c r="C165" s="35" t="s">
        <v>133</v>
      </c>
      <c r="D165" s="50">
        <v>1</v>
      </c>
      <c r="E165" s="42" t="s">
        <v>134</v>
      </c>
      <c r="F165" s="43">
        <v>3000</v>
      </c>
      <c r="G165" s="43">
        <f t="shared" si="16"/>
        <v>3000</v>
      </c>
      <c r="H165" s="33"/>
      <c r="I165" s="1">
        <f t="shared" si="14"/>
        <v>1.1000000000000001</v>
      </c>
    </row>
    <row r="166" spans="2:9">
      <c r="B166" s="39"/>
      <c r="C166" s="35"/>
      <c r="D166" s="50">
        <v>0</v>
      </c>
      <c r="E166" s="42"/>
      <c r="F166" s="43"/>
      <c r="G166" s="43">
        <f t="shared" si="16"/>
        <v>0</v>
      </c>
      <c r="H166" s="33">
        <f>SUM(G165)</f>
        <v>3000</v>
      </c>
      <c r="I166" s="1">
        <f t="shared" si="14"/>
        <v>0</v>
      </c>
    </row>
    <row r="167" spans="2:9">
      <c r="B167" s="27">
        <v>2</v>
      </c>
      <c r="C167" s="55" t="s">
        <v>17</v>
      </c>
      <c r="D167" s="50">
        <v>0</v>
      </c>
      <c r="E167" s="42"/>
      <c r="F167" s="43"/>
      <c r="G167" s="43">
        <f t="shared" si="16"/>
        <v>0</v>
      </c>
      <c r="H167" s="33"/>
      <c r="I167" s="1">
        <f t="shared" si="14"/>
        <v>0</v>
      </c>
    </row>
    <row r="168" spans="2:9">
      <c r="B168" s="39">
        <f>+B167+0.01</f>
        <v>2.0099999999999998</v>
      </c>
      <c r="C168" s="35" t="s">
        <v>135</v>
      </c>
      <c r="D168" s="50">
        <v>1.5972000000000004</v>
      </c>
      <c r="E168" s="42" t="s">
        <v>19</v>
      </c>
      <c r="F168" s="43">
        <f>+'[1]A-civil'!$I$10</f>
        <v>392.13391304347829</v>
      </c>
      <c r="G168" s="43">
        <f t="shared" si="16"/>
        <v>626.32000000000005</v>
      </c>
      <c r="H168" s="33"/>
      <c r="I168" s="1">
        <f t="shared" si="14"/>
        <v>1.7569200000000005</v>
      </c>
    </row>
    <row r="169" spans="2:9">
      <c r="B169" s="39">
        <f>+B168+0.01</f>
        <v>2.0199999999999996</v>
      </c>
      <c r="C169" s="35" t="s">
        <v>136</v>
      </c>
      <c r="D169" s="50">
        <v>0.55660000000000021</v>
      </c>
      <c r="E169" s="42" t="s">
        <v>19</v>
      </c>
      <c r="F169" s="43">
        <f>+[1]Vial!$I$720</f>
        <v>165.65102739726029</v>
      </c>
      <c r="G169" s="43">
        <f t="shared" si="16"/>
        <v>92.2</v>
      </c>
      <c r="H169" s="33"/>
      <c r="I169" s="1">
        <f t="shared" si="14"/>
        <v>0.61226000000000025</v>
      </c>
    </row>
    <row r="170" spans="2:9">
      <c r="B170" s="39">
        <f>+B169+0.01</f>
        <v>2.0299999999999994</v>
      </c>
      <c r="C170" s="35" t="s">
        <v>137</v>
      </c>
      <c r="D170" s="50">
        <v>1.6093000000000004</v>
      </c>
      <c r="E170" s="42" t="s">
        <v>19</v>
      </c>
      <c r="F170" s="43">
        <f>+[1]Vial!$I$124</f>
        <v>297.13</v>
      </c>
      <c r="G170" s="43">
        <f t="shared" si="16"/>
        <v>478.17</v>
      </c>
      <c r="H170" s="33"/>
      <c r="I170" s="1">
        <f t="shared" si="14"/>
        <v>1.7702300000000006</v>
      </c>
    </row>
    <row r="171" spans="2:9">
      <c r="B171" s="39"/>
      <c r="C171" s="35"/>
      <c r="D171" s="50">
        <v>0</v>
      </c>
      <c r="E171" s="42"/>
      <c r="F171" s="43"/>
      <c r="G171" s="43">
        <f t="shared" si="16"/>
        <v>0</v>
      </c>
      <c r="H171" s="33">
        <f>SUM(G168:G170)</f>
        <v>1196.69</v>
      </c>
      <c r="I171" s="1">
        <f t="shared" si="14"/>
        <v>0</v>
      </c>
    </row>
    <row r="172" spans="2:9">
      <c r="B172" s="27">
        <v>3</v>
      </c>
      <c r="C172" s="55" t="s">
        <v>129</v>
      </c>
      <c r="D172" s="50">
        <v>0</v>
      </c>
      <c r="E172" s="42"/>
      <c r="F172" s="43"/>
      <c r="G172" s="43">
        <f t="shared" si="16"/>
        <v>0</v>
      </c>
      <c r="H172" s="33"/>
      <c r="I172" s="1">
        <f t="shared" si="14"/>
        <v>0</v>
      </c>
    </row>
    <row r="173" spans="2:9">
      <c r="B173" s="39">
        <f>+B172+0.01</f>
        <v>3.01</v>
      </c>
      <c r="C173" s="35" t="s">
        <v>138</v>
      </c>
      <c r="D173" s="50">
        <v>0.7986000000000002</v>
      </c>
      <c r="E173" s="42" t="s">
        <v>19</v>
      </c>
      <c r="F173" s="43">
        <f>+'[1]Hormigon Armado'!$I$31</f>
        <v>7707.3593367575768</v>
      </c>
      <c r="G173" s="43">
        <f t="shared" si="16"/>
        <v>6155.1</v>
      </c>
      <c r="H173" s="33"/>
      <c r="I173" s="1">
        <f t="shared" si="14"/>
        <v>0.87846000000000024</v>
      </c>
    </row>
    <row r="174" spans="2:9">
      <c r="B174" s="39">
        <f>+B173+0.01</f>
        <v>3.0199999999999996</v>
      </c>
      <c r="C174" s="35" t="s">
        <v>139</v>
      </c>
      <c r="D174" s="50">
        <v>0.94600000000000006</v>
      </c>
      <c r="E174" s="42" t="s">
        <v>19</v>
      </c>
      <c r="F174" s="43">
        <f>+'[1]Hormigon Armado'!$I$210</f>
        <v>13910.806119999999</v>
      </c>
      <c r="G174" s="43">
        <f t="shared" si="16"/>
        <v>13159.62</v>
      </c>
      <c r="H174" s="33"/>
      <c r="I174" s="1">
        <f t="shared" si="14"/>
        <v>1.0406000000000002</v>
      </c>
    </row>
    <row r="175" spans="2:9">
      <c r="B175" s="39">
        <f>+B174+0.01</f>
        <v>3.0299999999999994</v>
      </c>
      <c r="C175" s="35" t="s">
        <v>140</v>
      </c>
      <c r="D175" s="50">
        <v>0.36300000000000004</v>
      </c>
      <c r="E175" s="42" t="s">
        <v>19</v>
      </c>
      <c r="F175" s="43">
        <f>+'[1]Hormigon Armado'!$I$101</f>
        <v>19346.904000000002</v>
      </c>
      <c r="G175" s="43">
        <f t="shared" si="16"/>
        <v>7022.93</v>
      </c>
      <c r="H175" s="33"/>
      <c r="I175" s="1">
        <f t="shared" si="14"/>
        <v>0.3993000000000001</v>
      </c>
    </row>
    <row r="176" spans="2:9">
      <c r="B176" s="39"/>
      <c r="C176" s="35"/>
      <c r="D176" s="50">
        <v>0</v>
      </c>
      <c r="E176" s="42"/>
      <c r="F176" s="43"/>
      <c r="G176" s="43">
        <f t="shared" si="16"/>
        <v>0</v>
      </c>
      <c r="H176" s="33">
        <f>SUM(G173:G175)</f>
        <v>26337.65</v>
      </c>
      <c r="I176" s="1">
        <f t="shared" si="14"/>
        <v>0</v>
      </c>
    </row>
    <row r="177" spans="2:9">
      <c r="B177" s="27">
        <v>4</v>
      </c>
      <c r="C177" s="55" t="s">
        <v>126</v>
      </c>
      <c r="D177" s="50">
        <v>0</v>
      </c>
      <c r="E177" s="42"/>
      <c r="F177" s="43"/>
      <c r="G177" s="43">
        <f t="shared" si="16"/>
        <v>0</v>
      </c>
      <c r="H177" s="33"/>
      <c r="I177" s="1">
        <f t="shared" si="14"/>
        <v>0</v>
      </c>
    </row>
    <row r="178" spans="2:9">
      <c r="B178" s="39">
        <f>+B177+0.01</f>
        <v>4.01</v>
      </c>
      <c r="C178" s="35" t="s">
        <v>141</v>
      </c>
      <c r="D178" s="50">
        <v>1.7787000000000002</v>
      </c>
      <c r="E178" s="42" t="s">
        <v>22</v>
      </c>
      <c r="F178" s="43">
        <f>+'[1]A-civil'!$I$558</f>
        <v>909.32678882000005</v>
      </c>
      <c r="G178" s="43">
        <f t="shared" si="16"/>
        <v>1617.42</v>
      </c>
      <c r="H178" s="33"/>
      <c r="I178" s="1">
        <f t="shared" si="14"/>
        <v>1.9565700000000004</v>
      </c>
    </row>
    <row r="179" spans="2:9">
      <c r="B179" s="39">
        <f>+B178+0.01</f>
        <v>4.0199999999999996</v>
      </c>
      <c r="C179" s="35" t="s">
        <v>142</v>
      </c>
      <c r="D179" s="50">
        <v>25.289000000000005</v>
      </c>
      <c r="E179" s="42" t="s">
        <v>22</v>
      </c>
      <c r="F179" s="43">
        <f>+'[1]A-civil'!$I$1089</f>
        <v>887.34275410000009</v>
      </c>
      <c r="G179" s="43">
        <f t="shared" si="16"/>
        <v>22440.01</v>
      </c>
      <c r="H179" s="33"/>
      <c r="I179" s="1">
        <f t="shared" si="14"/>
        <v>27.817900000000009</v>
      </c>
    </row>
    <row r="180" spans="2:9">
      <c r="B180" s="39"/>
      <c r="C180" s="35"/>
      <c r="D180" s="50">
        <v>0</v>
      </c>
      <c r="E180" s="42"/>
      <c r="F180" s="43"/>
      <c r="G180" s="43">
        <f t="shared" si="16"/>
        <v>0</v>
      </c>
      <c r="H180" s="33">
        <f>SUM(G178:G179)</f>
        <v>24057.43</v>
      </c>
      <c r="I180" s="1">
        <f t="shared" si="14"/>
        <v>0</v>
      </c>
    </row>
    <row r="181" spans="2:9">
      <c r="B181" s="27">
        <v>5</v>
      </c>
      <c r="C181" s="55" t="s">
        <v>127</v>
      </c>
      <c r="D181" s="50">
        <v>0</v>
      </c>
      <c r="E181" s="42"/>
      <c r="F181" s="43"/>
      <c r="G181" s="43">
        <f t="shared" si="16"/>
        <v>0</v>
      </c>
      <c r="H181" s="33"/>
      <c r="I181" s="1">
        <f t="shared" si="14"/>
        <v>0</v>
      </c>
    </row>
    <row r="182" spans="2:9">
      <c r="B182" s="39">
        <f>+B181+0.01</f>
        <v>5.01</v>
      </c>
      <c r="C182" s="35" t="s">
        <v>143</v>
      </c>
      <c r="D182" s="50">
        <v>50.193000000000005</v>
      </c>
      <c r="E182" s="42" t="s">
        <v>22</v>
      </c>
      <c r="F182" s="43">
        <f>+'[1]A-civil'!$I$1567</f>
        <v>222.53410946428573</v>
      </c>
      <c r="G182" s="43">
        <f t="shared" si="16"/>
        <v>11169.65</v>
      </c>
      <c r="H182" s="33"/>
      <c r="I182" s="1">
        <f t="shared" si="14"/>
        <v>55.212300000000013</v>
      </c>
    </row>
    <row r="183" spans="2:9">
      <c r="B183" s="39">
        <f>+B182+0.01</f>
        <v>5.0199999999999996</v>
      </c>
      <c r="C183" s="35" t="s">
        <v>144</v>
      </c>
      <c r="D183" s="50">
        <v>7.8650000000000011</v>
      </c>
      <c r="E183" s="42" t="s">
        <v>22</v>
      </c>
      <c r="F183" s="43">
        <f>+'[1]A-civil'!$I$1601</f>
        <v>58.49386011884058</v>
      </c>
      <c r="G183" s="43">
        <f t="shared" si="16"/>
        <v>460.05</v>
      </c>
      <c r="H183" s="33"/>
      <c r="I183" s="1">
        <f t="shared" si="14"/>
        <v>8.6515000000000022</v>
      </c>
    </row>
    <row r="184" spans="2:9">
      <c r="B184" s="39">
        <f>+B183+0.01</f>
        <v>5.0299999999999994</v>
      </c>
      <c r="C184" s="35" t="s">
        <v>145</v>
      </c>
      <c r="D184" s="50">
        <v>31.900000000000002</v>
      </c>
      <c r="E184" s="42" t="s">
        <v>146</v>
      </c>
      <c r="F184" s="43">
        <f>+'[1]A-civil'!$I$1794</f>
        <v>88.268309766666675</v>
      </c>
      <c r="G184" s="43">
        <f t="shared" si="16"/>
        <v>2815.76</v>
      </c>
      <c r="H184" s="33"/>
      <c r="I184" s="1">
        <f t="shared" si="14"/>
        <v>35.090000000000003</v>
      </c>
    </row>
    <row r="185" spans="2:9">
      <c r="B185" s="39">
        <f>+B184+0.01</f>
        <v>5.0399999999999991</v>
      </c>
      <c r="C185" s="35" t="s">
        <v>147</v>
      </c>
      <c r="D185" s="50">
        <v>10.208</v>
      </c>
      <c r="E185" s="42" t="s">
        <v>22</v>
      </c>
      <c r="F185" s="43">
        <f>+'[1]A-civil'!$I$3111</f>
        <v>867.10449255904757</v>
      </c>
      <c r="G185" s="43">
        <f t="shared" si="16"/>
        <v>8851.4</v>
      </c>
      <c r="H185" s="33"/>
      <c r="I185" s="1">
        <f t="shared" si="14"/>
        <v>11.228800000000001</v>
      </c>
    </row>
    <row r="186" spans="2:9">
      <c r="B186" s="39">
        <f>+B185+0.01</f>
        <v>5.0499999999999989</v>
      </c>
      <c r="C186" s="35" t="s">
        <v>148</v>
      </c>
      <c r="D186" s="50">
        <v>7.8650000000000011</v>
      </c>
      <c r="E186" s="42" t="s">
        <v>22</v>
      </c>
      <c r="F186" s="43">
        <f>+'[1]A-civil'!$I$2930</f>
        <v>452.89723122500004</v>
      </c>
      <c r="G186" s="43">
        <f t="shared" si="16"/>
        <v>3562.04</v>
      </c>
      <c r="H186" s="33"/>
      <c r="I186" s="1">
        <f t="shared" si="14"/>
        <v>8.6515000000000022</v>
      </c>
    </row>
    <row r="187" spans="2:9">
      <c r="B187" s="39"/>
      <c r="C187" s="35"/>
      <c r="D187" s="50">
        <v>0</v>
      </c>
      <c r="E187" s="42"/>
      <c r="F187" s="43"/>
      <c r="G187" s="43">
        <f t="shared" si="16"/>
        <v>0</v>
      </c>
      <c r="H187" s="33">
        <f>SUM(G182:G186)</f>
        <v>26858.9</v>
      </c>
      <c r="I187" s="1">
        <f t="shared" si="14"/>
        <v>0</v>
      </c>
    </row>
    <row r="188" spans="2:9">
      <c r="B188" s="27">
        <v>6</v>
      </c>
      <c r="C188" s="55" t="s">
        <v>149</v>
      </c>
      <c r="D188" s="50">
        <v>0</v>
      </c>
      <c r="E188" s="42"/>
      <c r="F188" s="43"/>
      <c r="G188" s="43">
        <f t="shared" si="16"/>
        <v>0</v>
      </c>
      <c r="H188" s="33"/>
      <c r="I188" s="1">
        <f t="shared" si="14"/>
        <v>0</v>
      </c>
    </row>
    <row r="189" spans="2:9">
      <c r="B189" s="39">
        <v>6.01</v>
      </c>
      <c r="C189" s="35" t="s">
        <v>150</v>
      </c>
      <c r="D189" s="50">
        <v>2.3100000000000005</v>
      </c>
      <c r="E189" s="42" t="s">
        <v>22</v>
      </c>
      <c r="F189" s="43">
        <f>+'[1]A-civil'!$I$4654</f>
        <v>1509.7244925590476</v>
      </c>
      <c r="G189" s="43">
        <f t="shared" si="16"/>
        <v>3487.46</v>
      </c>
      <c r="H189" s="33"/>
      <c r="I189" s="1">
        <f t="shared" si="14"/>
        <v>2.5410000000000008</v>
      </c>
    </row>
    <row r="190" spans="2:9">
      <c r="B190" s="39"/>
      <c r="C190" s="35"/>
      <c r="D190" s="50">
        <v>0</v>
      </c>
      <c r="E190" s="42"/>
      <c r="F190" s="106"/>
      <c r="G190" s="43">
        <f t="shared" si="16"/>
        <v>0</v>
      </c>
      <c r="H190" s="33">
        <f>SUM(G189:G189)</f>
        <v>3487.46</v>
      </c>
      <c r="I190" s="1">
        <f t="shared" si="14"/>
        <v>0</v>
      </c>
    </row>
    <row r="191" spans="2:9">
      <c r="B191" s="27">
        <v>7</v>
      </c>
      <c r="C191" s="55" t="s">
        <v>95</v>
      </c>
      <c r="D191" s="50">
        <v>0</v>
      </c>
      <c r="E191" s="42"/>
      <c r="F191" s="106"/>
      <c r="G191" s="43">
        <f t="shared" si="16"/>
        <v>0</v>
      </c>
      <c r="H191" s="33"/>
      <c r="I191" s="1">
        <f t="shared" si="14"/>
        <v>0</v>
      </c>
    </row>
    <row r="192" spans="2:9">
      <c r="B192" s="39">
        <f>+B191+0.01</f>
        <v>7.01</v>
      </c>
      <c r="C192" s="35" t="s">
        <v>151</v>
      </c>
      <c r="D192" s="50">
        <v>3</v>
      </c>
      <c r="E192" s="42" t="s">
        <v>7</v>
      </c>
      <c r="F192" s="43">
        <v>864.23</v>
      </c>
      <c r="G192" s="43">
        <f t="shared" si="16"/>
        <v>2592.69</v>
      </c>
      <c r="H192" s="33"/>
      <c r="I192" s="1">
        <f t="shared" si="14"/>
        <v>3.3000000000000003</v>
      </c>
    </row>
    <row r="193" spans="2:9">
      <c r="B193" s="39">
        <f>+B192+0.01</f>
        <v>7.02</v>
      </c>
      <c r="C193" s="35" t="s">
        <v>152</v>
      </c>
      <c r="D193" s="50">
        <v>3</v>
      </c>
      <c r="E193" s="42" t="s">
        <v>7</v>
      </c>
      <c r="F193" s="43">
        <v>945.65</v>
      </c>
      <c r="G193" s="43">
        <f t="shared" si="16"/>
        <v>2836.95</v>
      </c>
      <c r="H193" s="33"/>
      <c r="I193" s="1">
        <f t="shared" si="14"/>
        <v>3.3000000000000003</v>
      </c>
    </row>
    <row r="194" spans="2:9">
      <c r="B194" s="39">
        <f>+B193+0.01</f>
        <v>7.0299999999999994</v>
      </c>
      <c r="C194" s="35" t="s">
        <v>153</v>
      </c>
      <c r="D194" s="50">
        <v>1</v>
      </c>
      <c r="E194" s="42" t="s">
        <v>7</v>
      </c>
      <c r="F194" s="43">
        <v>1053.56</v>
      </c>
      <c r="G194" s="43">
        <f t="shared" si="16"/>
        <v>1053.56</v>
      </c>
      <c r="H194" s="33"/>
      <c r="I194" s="1">
        <f t="shared" si="14"/>
        <v>1.1000000000000001</v>
      </c>
    </row>
    <row r="195" spans="2:9">
      <c r="B195" s="39">
        <f>+B194+0.01</f>
        <v>7.0399999999999991</v>
      </c>
      <c r="C195" s="35" t="s">
        <v>154</v>
      </c>
      <c r="D195" s="50">
        <v>1</v>
      </c>
      <c r="E195" s="42" t="s">
        <v>7</v>
      </c>
      <c r="F195" s="43">
        <v>601.79999999999995</v>
      </c>
      <c r="G195" s="43">
        <f t="shared" si="16"/>
        <v>601.79999999999995</v>
      </c>
      <c r="H195" s="33"/>
      <c r="I195" s="1">
        <f t="shared" si="14"/>
        <v>1.1000000000000001</v>
      </c>
    </row>
    <row r="196" spans="2:9">
      <c r="B196" s="27"/>
      <c r="C196" s="35"/>
      <c r="D196" s="50">
        <v>0</v>
      </c>
      <c r="E196" s="42"/>
      <c r="F196" s="106"/>
      <c r="G196" s="43">
        <f t="shared" si="16"/>
        <v>0</v>
      </c>
      <c r="H196" s="33">
        <f>SUM(G192:G195)</f>
        <v>7084.9999999999991</v>
      </c>
      <c r="I196" s="1">
        <f t="shared" si="14"/>
        <v>0</v>
      </c>
    </row>
    <row r="197" spans="2:9">
      <c r="B197" s="27">
        <v>8</v>
      </c>
      <c r="C197" s="47" t="s">
        <v>68</v>
      </c>
      <c r="D197" s="50">
        <v>0</v>
      </c>
      <c r="E197" s="42"/>
      <c r="F197" s="106"/>
      <c r="G197" s="43">
        <f t="shared" si="16"/>
        <v>0</v>
      </c>
      <c r="H197" s="33"/>
      <c r="I197" s="1">
        <f t="shared" si="14"/>
        <v>0</v>
      </c>
    </row>
    <row r="198" spans="2:9">
      <c r="B198" s="39">
        <f t="shared" ref="B198:B206" si="17">+B197+0.01</f>
        <v>8.01</v>
      </c>
      <c r="C198" s="35" t="s">
        <v>155</v>
      </c>
      <c r="D198" s="50">
        <v>1</v>
      </c>
      <c r="E198" s="42" t="s">
        <v>7</v>
      </c>
      <c r="F198" s="43">
        <f>+'[1]A-civil'!$I$4735</f>
        <v>9541.8762000000006</v>
      </c>
      <c r="G198" s="43">
        <f t="shared" si="16"/>
        <v>9541.8799999999992</v>
      </c>
      <c r="H198" s="33"/>
      <c r="I198" s="1">
        <f t="shared" si="14"/>
        <v>1.1000000000000001</v>
      </c>
    </row>
    <row r="199" spans="2:9">
      <c r="B199" s="39">
        <f t="shared" si="17"/>
        <v>8.02</v>
      </c>
      <c r="C199" s="35" t="s">
        <v>156</v>
      </c>
      <c r="D199" s="50">
        <v>1</v>
      </c>
      <c r="E199" s="42" t="s">
        <v>7</v>
      </c>
      <c r="F199" s="43">
        <f>+'[1]A-civil'!$I$3899</f>
        <v>3740.6899999999996</v>
      </c>
      <c r="G199" s="43">
        <f t="shared" si="16"/>
        <v>3740.69</v>
      </c>
      <c r="H199" s="33"/>
      <c r="I199" s="1">
        <f t="shared" si="14"/>
        <v>1.1000000000000001</v>
      </c>
    </row>
    <row r="200" spans="2:9">
      <c r="B200" s="39">
        <f t="shared" si="17"/>
        <v>8.0299999999999994</v>
      </c>
      <c r="C200" s="35" t="s">
        <v>71</v>
      </c>
      <c r="D200" s="50">
        <v>1</v>
      </c>
      <c r="E200" s="42" t="s">
        <v>7</v>
      </c>
      <c r="F200" s="43">
        <f>+'[1]A-civil'!$I$4668</f>
        <v>4529.67</v>
      </c>
      <c r="G200" s="43">
        <f t="shared" si="16"/>
        <v>4529.67</v>
      </c>
      <c r="H200" s="33"/>
      <c r="I200" s="1">
        <f t="shared" si="14"/>
        <v>1.1000000000000001</v>
      </c>
    </row>
    <row r="201" spans="2:9">
      <c r="B201" s="39">
        <f t="shared" si="17"/>
        <v>8.0399999999999991</v>
      </c>
      <c r="C201" s="35" t="s">
        <v>157</v>
      </c>
      <c r="D201" s="50">
        <v>1</v>
      </c>
      <c r="E201" s="42" t="s">
        <v>7</v>
      </c>
      <c r="F201" s="43">
        <f>+'[1]A-civil'!$I$4216</f>
        <v>1192.77</v>
      </c>
      <c r="G201" s="43">
        <f t="shared" si="16"/>
        <v>1192.77</v>
      </c>
      <c r="H201" s="33"/>
      <c r="I201" s="1">
        <f t="shared" si="14"/>
        <v>1.1000000000000001</v>
      </c>
    </row>
    <row r="202" spans="2:9">
      <c r="B202" s="39">
        <f t="shared" si="17"/>
        <v>8.0499999999999989</v>
      </c>
      <c r="C202" s="35" t="s">
        <v>158</v>
      </c>
      <c r="D202" s="50">
        <v>1</v>
      </c>
      <c r="E202" s="42" t="s">
        <v>7</v>
      </c>
      <c r="F202" s="43">
        <f>+'[1]A-civil'!$I$4331</f>
        <v>3272.2148553333327</v>
      </c>
      <c r="G202" s="43">
        <f t="shared" ref="G202:G260" si="18">ROUND(F202*D202,2)</f>
        <v>3272.21</v>
      </c>
      <c r="H202" s="33"/>
      <c r="I202" s="1">
        <f t="shared" si="14"/>
        <v>1.1000000000000001</v>
      </c>
    </row>
    <row r="203" spans="2:9">
      <c r="B203" s="39">
        <f t="shared" si="17"/>
        <v>8.0599999999999987</v>
      </c>
      <c r="C203" s="35" t="s">
        <v>159</v>
      </c>
      <c r="D203" s="50">
        <v>1</v>
      </c>
      <c r="E203" s="42" t="s">
        <v>7</v>
      </c>
      <c r="F203" s="43">
        <f>+'[1]A-civil'!$I$4064</f>
        <v>283.88920249999995</v>
      </c>
      <c r="G203" s="43">
        <f t="shared" si="18"/>
        <v>283.89</v>
      </c>
      <c r="H203" s="33"/>
      <c r="I203" s="1">
        <f t="shared" si="14"/>
        <v>1.1000000000000001</v>
      </c>
    </row>
    <row r="204" spans="2:9">
      <c r="B204" s="39">
        <f t="shared" si="17"/>
        <v>8.0699999999999985</v>
      </c>
      <c r="C204" s="35" t="s">
        <v>75</v>
      </c>
      <c r="D204" s="50">
        <v>1</v>
      </c>
      <c r="E204" s="42" t="s">
        <v>7</v>
      </c>
      <c r="F204" s="43">
        <f>+'[1]A-civil'!$I$4200</f>
        <v>1497.463</v>
      </c>
      <c r="G204" s="43">
        <f t="shared" si="18"/>
        <v>1497.46</v>
      </c>
      <c r="H204" s="33"/>
      <c r="I204" s="1">
        <f t="shared" ref="I204:I265" si="19">+D204*1.1</f>
        <v>1.1000000000000001</v>
      </c>
    </row>
    <row r="205" spans="2:9">
      <c r="B205" s="39">
        <f t="shared" si="17"/>
        <v>8.0799999999999983</v>
      </c>
      <c r="C205" s="35" t="s">
        <v>160</v>
      </c>
      <c r="D205" s="50">
        <v>1</v>
      </c>
      <c r="E205" s="42" t="s">
        <v>7</v>
      </c>
      <c r="F205" s="43">
        <f>+'[1]A-civil'!$I$4611</f>
        <v>1724.99</v>
      </c>
      <c r="G205" s="43">
        <f t="shared" si="18"/>
        <v>1724.99</v>
      </c>
      <c r="H205" s="33"/>
      <c r="I205" s="1">
        <f t="shared" si="19"/>
        <v>1.1000000000000001</v>
      </c>
    </row>
    <row r="206" spans="2:9">
      <c r="B206" s="39">
        <f t="shared" si="17"/>
        <v>8.0899999999999981</v>
      </c>
      <c r="C206" s="35" t="s">
        <v>161</v>
      </c>
      <c r="D206" s="50">
        <v>1</v>
      </c>
      <c r="E206" s="42" t="s">
        <v>13</v>
      </c>
      <c r="F206" s="43">
        <f>SUM(G198:G200)*0.2</f>
        <v>3562.4479999999999</v>
      </c>
      <c r="G206" s="43">
        <f t="shared" si="18"/>
        <v>3562.45</v>
      </c>
      <c r="H206" s="33"/>
      <c r="I206" s="1">
        <f t="shared" si="19"/>
        <v>1.1000000000000001</v>
      </c>
    </row>
    <row r="207" spans="2:9">
      <c r="B207" s="39"/>
      <c r="C207" s="35"/>
      <c r="D207" s="50">
        <v>0</v>
      </c>
      <c r="E207" s="42"/>
      <c r="F207" s="43"/>
      <c r="G207" s="43">
        <f t="shared" si="18"/>
        <v>0</v>
      </c>
      <c r="H207" s="33">
        <f>SUM(G198:G206)</f>
        <v>29346.01</v>
      </c>
      <c r="I207" s="1">
        <f t="shared" si="19"/>
        <v>0</v>
      </c>
    </row>
    <row r="208" spans="2:9">
      <c r="B208" s="27">
        <v>9</v>
      </c>
      <c r="C208" s="55" t="s">
        <v>58</v>
      </c>
      <c r="D208" s="50">
        <v>0</v>
      </c>
      <c r="E208" s="42"/>
      <c r="F208" s="43"/>
      <c r="G208" s="43">
        <f t="shared" si="18"/>
        <v>0</v>
      </c>
      <c r="H208" s="33"/>
      <c r="I208" s="1">
        <f t="shared" si="19"/>
        <v>0</v>
      </c>
    </row>
    <row r="209" spans="2:9">
      <c r="B209" s="39">
        <f>+B208+0.01</f>
        <v>9.01</v>
      </c>
      <c r="C209" s="35" t="s">
        <v>162</v>
      </c>
      <c r="D209" s="50">
        <v>50.193000000000005</v>
      </c>
      <c r="E209" s="42" t="s">
        <v>22</v>
      </c>
      <c r="F209" s="43">
        <f>+'[1]A-civil'!$I$3607</f>
        <v>143.83110000000002</v>
      </c>
      <c r="G209" s="43">
        <f t="shared" si="18"/>
        <v>7219.31</v>
      </c>
      <c r="H209" s="33"/>
      <c r="I209" s="1">
        <f t="shared" si="19"/>
        <v>55.212300000000013</v>
      </c>
    </row>
    <row r="210" spans="2:9">
      <c r="B210" s="39">
        <f>+B209+0.01</f>
        <v>9.02</v>
      </c>
      <c r="C210" s="35" t="s">
        <v>163</v>
      </c>
      <c r="D210" s="50">
        <v>7.8650000000000011</v>
      </c>
      <c r="E210" s="42" t="s">
        <v>22</v>
      </c>
      <c r="F210" s="43">
        <f>+'[1]A-civil'!I3586</f>
        <v>84.43</v>
      </c>
      <c r="G210" s="43">
        <f t="shared" si="18"/>
        <v>664.04</v>
      </c>
      <c r="H210" s="33"/>
      <c r="I210" s="1">
        <f t="shared" si="19"/>
        <v>8.6515000000000022</v>
      </c>
    </row>
    <row r="211" spans="2:9">
      <c r="B211" s="39"/>
      <c r="C211" s="35"/>
      <c r="D211" s="50">
        <v>0</v>
      </c>
      <c r="E211" s="42"/>
      <c r="F211" s="43"/>
      <c r="G211" s="43">
        <f t="shared" si="18"/>
        <v>0</v>
      </c>
      <c r="H211" s="33">
        <f>SUM(G209:G210)</f>
        <v>7883.35</v>
      </c>
      <c r="I211" s="1">
        <f t="shared" si="19"/>
        <v>0</v>
      </c>
    </row>
    <row r="212" spans="2:9" ht="19.5" thickBot="1">
      <c r="B212" s="132"/>
      <c r="C212" s="133"/>
      <c r="D212" s="134">
        <v>0</v>
      </c>
      <c r="E212" s="114"/>
      <c r="F212" s="135"/>
      <c r="G212" s="83">
        <f t="shared" si="18"/>
        <v>0</v>
      </c>
      <c r="H212" s="84"/>
      <c r="I212" s="1">
        <f t="shared" si="19"/>
        <v>0</v>
      </c>
    </row>
    <row r="213" spans="2:9" ht="19.5" thickBot="1">
      <c r="B213" s="85"/>
      <c r="C213" s="86" t="s">
        <v>210</v>
      </c>
      <c r="D213" s="87">
        <v>0</v>
      </c>
      <c r="E213" s="88"/>
      <c r="F213" s="115"/>
      <c r="G213" s="89">
        <f t="shared" si="18"/>
        <v>0</v>
      </c>
      <c r="H213" s="90">
        <f>SUM(H166:H211)</f>
        <v>129252.49000000002</v>
      </c>
      <c r="I213" s="1">
        <f t="shared" si="19"/>
        <v>0</v>
      </c>
    </row>
    <row r="214" spans="2:9">
      <c r="B214" s="116"/>
      <c r="C214" s="117"/>
      <c r="D214" s="118">
        <v>0</v>
      </c>
      <c r="E214" s="119"/>
      <c r="F214" s="93"/>
      <c r="G214" s="94">
        <f t="shared" si="18"/>
        <v>0</v>
      </c>
      <c r="H214" s="26"/>
      <c r="I214" s="1">
        <f t="shared" si="19"/>
        <v>0</v>
      </c>
    </row>
    <row r="215" spans="2:9">
      <c r="B215" s="39"/>
      <c r="C215" s="131" t="s">
        <v>164</v>
      </c>
      <c r="D215" s="48">
        <v>0</v>
      </c>
      <c r="E215" s="42"/>
      <c r="F215" s="45"/>
      <c r="G215" s="43">
        <f t="shared" si="18"/>
        <v>0</v>
      </c>
      <c r="H215" s="33"/>
      <c r="I215" s="1">
        <f t="shared" si="19"/>
        <v>0</v>
      </c>
    </row>
    <row r="216" spans="2:9">
      <c r="B216" s="39"/>
      <c r="C216" s="131"/>
      <c r="D216" s="48">
        <v>0</v>
      </c>
      <c r="E216" s="42"/>
      <c r="F216" s="45"/>
      <c r="G216" s="43">
        <f t="shared" si="18"/>
        <v>0</v>
      </c>
      <c r="H216" s="33"/>
      <c r="I216" s="1">
        <f t="shared" si="19"/>
        <v>0</v>
      </c>
    </row>
    <row r="217" spans="2:9">
      <c r="B217" s="27">
        <v>1</v>
      </c>
      <c r="C217" s="47" t="s">
        <v>17</v>
      </c>
      <c r="D217" s="48">
        <v>0</v>
      </c>
      <c r="E217" s="42"/>
      <c r="F217" s="45"/>
      <c r="G217" s="43">
        <f t="shared" si="18"/>
        <v>0</v>
      </c>
      <c r="H217" s="33"/>
      <c r="I217" s="1">
        <f t="shared" si="19"/>
        <v>0</v>
      </c>
    </row>
    <row r="218" spans="2:9">
      <c r="B218" s="39">
        <f>+B217+0.01</f>
        <v>1.01</v>
      </c>
      <c r="C218" s="136" t="s">
        <v>165</v>
      </c>
      <c r="D218" s="50">
        <v>14.850000000000001</v>
      </c>
      <c r="E218" s="137" t="s">
        <v>19</v>
      </c>
      <c r="F218" s="43">
        <f>+[1]Vial!$I$438</f>
        <v>321.71956363636366</v>
      </c>
      <c r="G218" s="43">
        <f t="shared" si="18"/>
        <v>4777.54</v>
      </c>
      <c r="H218" s="33"/>
      <c r="I218" s="1">
        <f t="shared" si="19"/>
        <v>16.335000000000004</v>
      </c>
    </row>
    <row r="219" spans="2:9">
      <c r="B219" s="39">
        <f t="shared" ref="B219:B220" si="20">+B218+0.01</f>
        <v>1.02</v>
      </c>
      <c r="C219" s="138" t="s">
        <v>166</v>
      </c>
      <c r="D219" s="50">
        <v>11.110000000000001</v>
      </c>
      <c r="E219" s="137" t="s">
        <v>19</v>
      </c>
      <c r="F219" s="43">
        <f>+[1]Vial!$I$720</f>
        <v>165.65102739726029</v>
      </c>
      <c r="G219" s="43">
        <f t="shared" si="18"/>
        <v>1840.38</v>
      </c>
      <c r="H219" s="33"/>
      <c r="I219" s="1">
        <f t="shared" si="19"/>
        <v>12.221000000000002</v>
      </c>
    </row>
    <row r="220" spans="2:9">
      <c r="B220" s="39">
        <f t="shared" si="20"/>
        <v>1.03</v>
      </c>
      <c r="C220" s="136" t="s">
        <v>167</v>
      </c>
      <c r="D220" s="50">
        <v>4.862000000000001</v>
      </c>
      <c r="E220" s="137" t="s">
        <v>19</v>
      </c>
      <c r="F220" s="43">
        <f>+[1]Vial!$I$124</f>
        <v>297.13</v>
      </c>
      <c r="G220" s="43">
        <f t="shared" si="18"/>
        <v>1444.65</v>
      </c>
      <c r="H220" s="33"/>
      <c r="I220" s="1">
        <f t="shared" si="19"/>
        <v>5.3482000000000012</v>
      </c>
    </row>
    <row r="221" spans="2:9">
      <c r="B221" s="39"/>
      <c r="C221" s="136"/>
      <c r="D221" s="50">
        <v>0</v>
      </c>
      <c r="E221" s="137"/>
      <c r="F221" s="43"/>
      <c r="G221" s="43">
        <f t="shared" si="18"/>
        <v>0</v>
      </c>
      <c r="H221" s="33">
        <f>SUM(G218:G220)</f>
        <v>8062.57</v>
      </c>
      <c r="I221" s="1">
        <f t="shared" si="19"/>
        <v>0</v>
      </c>
    </row>
    <row r="222" spans="2:9">
      <c r="B222" s="27">
        <v>2</v>
      </c>
      <c r="C222" s="55" t="s">
        <v>168</v>
      </c>
      <c r="D222" s="50">
        <v>0</v>
      </c>
      <c r="E222" s="137"/>
      <c r="F222" s="43"/>
      <c r="G222" s="43">
        <f t="shared" si="18"/>
        <v>0</v>
      </c>
      <c r="H222" s="33"/>
      <c r="I222" s="1">
        <f t="shared" si="19"/>
        <v>0</v>
      </c>
    </row>
    <row r="223" spans="2:9">
      <c r="B223" s="39">
        <f>+B222+0.01</f>
        <v>2.0099999999999998</v>
      </c>
      <c r="C223" s="136" t="s">
        <v>169</v>
      </c>
      <c r="D223" s="50">
        <v>79.956800000000015</v>
      </c>
      <c r="E223" s="137" t="s">
        <v>22</v>
      </c>
      <c r="F223" s="43">
        <f>+'[1]A-civil'!I684</f>
        <v>1049.3699923133331</v>
      </c>
      <c r="G223" s="43">
        <f t="shared" si="18"/>
        <v>83904.27</v>
      </c>
      <c r="H223" s="33"/>
      <c r="I223" s="1">
        <f t="shared" si="19"/>
        <v>87.952480000000023</v>
      </c>
    </row>
    <row r="224" spans="2:9">
      <c r="B224" s="39"/>
      <c r="C224" s="136"/>
      <c r="D224" s="50">
        <v>0</v>
      </c>
      <c r="E224" s="137"/>
      <c r="F224" s="43"/>
      <c r="G224" s="43">
        <f t="shared" si="18"/>
        <v>0</v>
      </c>
      <c r="H224" s="33">
        <f>SUM(G223)</f>
        <v>83904.27</v>
      </c>
      <c r="I224" s="1">
        <f t="shared" si="19"/>
        <v>0</v>
      </c>
    </row>
    <row r="225" spans="2:9">
      <c r="B225" s="27">
        <v>3</v>
      </c>
      <c r="C225" s="55" t="s">
        <v>26</v>
      </c>
      <c r="D225" s="50">
        <v>0</v>
      </c>
      <c r="E225" s="137"/>
      <c r="F225" s="43"/>
      <c r="G225" s="43">
        <f t="shared" si="18"/>
        <v>0</v>
      </c>
      <c r="H225" s="33"/>
      <c r="I225" s="1">
        <f t="shared" si="19"/>
        <v>0</v>
      </c>
    </row>
    <row r="226" spans="2:9">
      <c r="B226" s="39">
        <f>+B225+0.01</f>
        <v>3.01</v>
      </c>
      <c r="C226" s="136" t="s">
        <v>170</v>
      </c>
      <c r="D226" s="50">
        <v>3.7400000000000007</v>
      </c>
      <c r="E226" s="137" t="s">
        <v>19</v>
      </c>
      <c r="F226" s="43">
        <f>+'[1]Hormigon Armado'!$I$38</f>
        <v>13437.176982115328</v>
      </c>
      <c r="G226" s="43">
        <f t="shared" si="18"/>
        <v>50255.040000000001</v>
      </c>
      <c r="H226" s="33"/>
      <c r="I226" s="1">
        <f t="shared" si="19"/>
        <v>4.1140000000000008</v>
      </c>
    </row>
    <row r="227" spans="2:9">
      <c r="B227" s="39">
        <f t="shared" ref="B227:B229" si="21">+B226+0.01</f>
        <v>3.0199999999999996</v>
      </c>
      <c r="C227" s="139" t="s">
        <v>171</v>
      </c>
      <c r="D227" s="50">
        <v>5.2359999999999998</v>
      </c>
      <c r="E227" s="137" t="s">
        <v>19</v>
      </c>
      <c r="F227" s="43">
        <f>+'[1]Hormigon Armado'!$I$67</f>
        <v>20533.136794975726</v>
      </c>
      <c r="G227" s="43">
        <f t="shared" si="18"/>
        <v>107511.5</v>
      </c>
      <c r="H227" s="33"/>
      <c r="I227" s="1">
        <f t="shared" si="19"/>
        <v>5.7595999999999998</v>
      </c>
    </row>
    <row r="228" spans="2:9">
      <c r="B228" s="39">
        <f t="shared" si="21"/>
        <v>3.0299999999999994</v>
      </c>
      <c r="C228" s="139" t="s">
        <v>172</v>
      </c>
      <c r="D228" s="50">
        <v>1.4678400000000005</v>
      </c>
      <c r="E228" s="137" t="s">
        <v>19</v>
      </c>
      <c r="F228" s="43">
        <f>+'[1]Hormigon Armado'!$I$109</f>
        <v>23572.879549675195</v>
      </c>
      <c r="G228" s="43">
        <f t="shared" si="18"/>
        <v>34601.22</v>
      </c>
      <c r="H228" s="33"/>
      <c r="I228" s="1">
        <f t="shared" si="19"/>
        <v>1.6146240000000007</v>
      </c>
    </row>
    <row r="229" spans="2:9">
      <c r="B229" s="39">
        <f t="shared" si="21"/>
        <v>3.0399999999999991</v>
      </c>
      <c r="C229" s="139" t="s">
        <v>173</v>
      </c>
      <c r="D229" s="50">
        <v>1.5444000000000002</v>
      </c>
      <c r="E229" s="137" t="s">
        <v>19</v>
      </c>
      <c r="F229" s="43">
        <f>+'[1]Hormigon Armado'!I126</f>
        <v>12696.468246021563</v>
      </c>
      <c r="G229" s="43">
        <f t="shared" si="18"/>
        <v>19608.43</v>
      </c>
      <c r="H229" s="33"/>
      <c r="I229" s="1">
        <f t="shared" si="19"/>
        <v>1.6988400000000003</v>
      </c>
    </row>
    <row r="230" spans="2:9">
      <c r="B230" s="39"/>
      <c r="C230" s="139"/>
      <c r="D230" s="50">
        <v>0</v>
      </c>
      <c r="E230" s="137"/>
      <c r="F230" s="43"/>
      <c r="G230" s="43">
        <f t="shared" si="18"/>
        <v>0</v>
      </c>
      <c r="H230" s="33">
        <f>SUM(G225:G229)</f>
        <v>211976.19</v>
      </c>
      <c r="I230" s="1">
        <f t="shared" si="19"/>
        <v>0</v>
      </c>
    </row>
    <row r="231" spans="2:9">
      <c r="B231" s="27">
        <v>4</v>
      </c>
      <c r="C231" s="55" t="s">
        <v>34</v>
      </c>
      <c r="D231" s="50">
        <v>0</v>
      </c>
      <c r="E231" s="137"/>
      <c r="F231" s="43"/>
      <c r="G231" s="43">
        <f t="shared" si="18"/>
        <v>0</v>
      </c>
      <c r="H231" s="33"/>
      <c r="I231" s="1">
        <f t="shared" si="19"/>
        <v>0</v>
      </c>
    </row>
    <row r="232" spans="2:9">
      <c r="B232" s="39">
        <f>+B231+0.01</f>
        <v>4.01</v>
      </c>
      <c r="C232" s="49" t="s">
        <v>37</v>
      </c>
      <c r="D232" s="50">
        <v>79.956800000000015</v>
      </c>
      <c r="E232" s="42" t="s">
        <v>22</v>
      </c>
      <c r="F232" s="43">
        <f>+'[1]A-civil'!$I$1642</f>
        <v>233.50010946428574</v>
      </c>
      <c r="G232" s="43">
        <f t="shared" si="18"/>
        <v>18669.919999999998</v>
      </c>
      <c r="H232" s="33"/>
      <c r="I232" s="1">
        <f t="shared" si="19"/>
        <v>87.952480000000023</v>
      </c>
    </row>
    <row r="233" spans="2:9">
      <c r="B233" s="39">
        <f t="shared" ref="B233:B238" si="22">+B232+0.01</f>
        <v>4.0199999999999996</v>
      </c>
      <c r="C233" s="49" t="s">
        <v>38</v>
      </c>
      <c r="D233" s="50">
        <v>79.956800000000015</v>
      </c>
      <c r="E233" s="42" t="s">
        <v>22</v>
      </c>
      <c r="F233" s="43">
        <f>+'[1]A-civil'!$I$1696+'[1]A-civil'!$I$399</f>
        <v>337.49566936727274</v>
      </c>
      <c r="G233" s="43">
        <f t="shared" si="18"/>
        <v>26985.07</v>
      </c>
      <c r="H233" s="33"/>
      <c r="I233" s="1">
        <f t="shared" si="19"/>
        <v>87.952480000000023</v>
      </c>
    </row>
    <row r="234" spans="2:9">
      <c r="B234" s="39">
        <f t="shared" si="22"/>
        <v>4.0299999999999994</v>
      </c>
      <c r="C234" s="136" t="s">
        <v>40</v>
      </c>
      <c r="D234" s="50">
        <v>67.320000000000007</v>
      </c>
      <c r="E234" s="137" t="s">
        <v>22</v>
      </c>
      <c r="F234" s="43">
        <f>+'[1]A-civil'!$I$1571</f>
        <v>340.961119</v>
      </c>
      <c r="G234" s="43">
        <f t="shared" si="18"/>
        <v>22953.5</v>
      </c>
      <c r="H234" s="33"/>
      <c r="I234" s="1">
        <f t="shared" si="19"/>
        <v>74.052000000000021</v>
      </c>
    </row>
    <row r="235" spans="2:9">
      <c r="B235" s="39">
        <f t="shared" si="22"/>
        <v>4.0399999999999991</v>
      </c>
      <c r="C235" s="136" t="s">
        <v>174</v>
      </c>
      <c r="D235" s="50">
        <v>22.017600000000005</v>
      </c>
      <c r="E235" s="137" t="s">
        <v>22</v>
      </c>
      <c r="F235" s="43">
        <f>+'[1]A-civil'!$I$1661</f>
        <v>308.84831444999998</v>
      </c>
      <c r="G235" s="43">
        <f t="shared" si="18"/>
        <v>6800.1</v>
      </c>
      <c r="H235" s="33"/>
      <c r="I235" s="1">
        <f t="shared" si="19"/>
        <v>24.219360000000009</v>
      </c>
    </row>
    <row r="236" spans="2:9">
      <c r="B236" s="39">
        <f t="shared" si="22"/>
        <v>4.0499999999999989</v>
      </c>
      <c r="C236" s="136" t="s">
        <v>175</v>
      </c>
      <c r="D236" s="140">
        <v>8.7010000000000005</v>
      </c>
      <c r="E236" s="137" t="s">
        <v>22</v>
      </c>
      <c r="F236" s="43">
        <f>+'[1]A-civil'!$I$1661</f>
        <v>308.84831444999998</v>
      </c>
      <c r="G236" s="43">
        <f t="shared" si="18"/>
        <v>2687.29</v>
      </c>
      <c r="H236" s="33"/>
      <c r="I236" s="1">
        <f t="shared" si="19"/>
        <v>9.5711000000000013</v>
      </c>
    </row>
    <row r="237" spans="2:9">
      <c r="B237" s="39">
        <f t="shared" si="22"/>
        <v>4.0599999999999987</v>
      </c>
      <c r="C237" s="49" t="s">
        <v>35</v>
      </c>
      <c r="D237" s="50">
        <v>159.91360000000003</v>
      </c>
      <c r="E237" s="42" t="s">
        <v>22</v>
      </c>
      <c r="F237" s="43">
        <f>+'[1]A-civil'!$I$1552</f>
        <v>47.527860118840579</v>
      </c>
      <c r="G237" s="43">
        <f t="shared" si="18"/>
        <v>7600.35</v>
      </c>
      <c r="H237" s="33"/>
      <c r="I237" s="1">
        <f t="shared" si="19"/>
        <v>175.90496000000005</v>
      </c>
    </row>
    <row r="238" spans="2:9">
      <c r="B238" s="39">
        <f t="shared" si="22"/>
        <v>4.0699999999999985</v>
      </c>
      <c r="C238" s="49" t="s">
        <v>176</v>
      </c>
      <c r="D238" s="50">
        <v>98.038600000000002</v>
      </c>
      <c r="E238" s="42" t="s">
        <v>22</v>
      </c>
      <c r="F238" s="43">
        <f>+'[1]A-civil'!$I$1616</f>
        <v>124.13628803636365</v>
      </c>
      <c r="G238" s="43">
        <f t="shared" si="18"/>
        <v>12170.15</v>
      </c>
      <c r="H238" s="33"/>
      <c r="I238" s="1">
        <f t="shared" si="19"/>
        <v>107.84246000000002</v>
      </c>
    </row>
    <row r="239" spans="2:9">
      <c r="B239" s="39">
        <f>+B236+0.01</f>
        <v>4.0599999999999987</v>
      </c>
      <c r="C239" s="136" t="s">
        <v>128</v>
      </c>
      <c r="D239" s="50">
        <v>237.512</v>
      </c>
      <c r="E239" s="137" t="s">
        <v>42</v>
      </c>
      <c r="F239" s="43">
        <f>+'[1]A-civil'!$I$1794</f>
        <v>88.268309766666675</v>
      </c>
      <c r="G239" s="43">
        <f t="shared" si="18"/>
        <v>20964.78</v>
      </c>
      <c r="H239" s="33"/>
      <c r="I239" s="1">
        <f t="shared" si="19"/>
        <v>261.26320000000004</v>
      </c>
    </row>
    <row r="240" spans="2:9">
      <c r="B240" s="39"/>
      <c r="C240" s="136"/>
      <c r="D240" s="50">
        <v>0</v>
      </c>
      <c r="E240" s="137"/>
      <c r="F240" s="43"/>
      <c r="G240" s="43">
        <f t="shared" si="18"/>
        <v>0</v>
      </c>
      <c r="H240" s="33">
        <f>SUM(G232:G239)</f>
        <v>118831.15999999999</v>
      </c>
      <c r="I240" s="1">
        <f t="shared" si="19"/>
        <v>0</v>
      </c>
    </row>
    <row r="241" spans="2:9">
      <c r="B241" s="27">
        <v>5</v>
      </c>
      <c r="C241" s="55" t="s">
        <v>177</v>
      </c>
      <c r="D241" s="50">
        <v>0</v>
      </c>
      <c r="E241" s="137"/>
      <c r="F241" s="43"/>
      <c r="G241" s="43">
        <f t="shared" si="18"/>
        <v>0</v>
      </c>
      <c r="H241" s="33"/>
      <c r="I241" s="1">
        <f t="shared" si="19"/>
        <v>0</v>
      </c>
    </row>
    <row r="242" spans="2:9">
      <c r="B242" s="39">
        <f>+B241+0.01</f>
        <v>5.01</v>
      </c>
      <c r="C242" s="49" t="s">
        <v>178</v>
      </c>
      <c r="D242" s="60">
        <v>1</v>
      </c>
      <c r="E242" s="61" t="s">
        <v>7</v>
      </c>
      <c r="F242" s="43">
        <f>+'[1]Puertas y Ventanas '!E10</f>
        <v>4067.9999999999995</v>
      </c>
      <c r="G242" s="43">
        <f t="shared" si="18"/>
        <v>4068</v>
      </c>
      <c r="H242" s="33"/>
      <c r="I242" s="1">
        <f t="shared" si="19"/>
        <v>1.1000000000000001</v>
      </c>
    </row>
    <row r="243" spans="2:9">
      <c r="B243" s="39"/>
      <c r="C243" s="136"/>
      <c r="D243" s="50">
        <v>0</v>
      </c>
      <c r="E243" s="137"/>
      <c r="F243" s="43"/>
      <c r="G243" s="43">
        <f t="shared" si="18"/>
        <v>0</v>
      </c>
      <c r="H243" s="33">
        <f>SUM(G242)</f>
        <v>4068</v>
      </c>
      <c r="I243" s="1">
        <f t="shared" si="19"/>
        <v>0</v>
      </c>
    </row>
    <row r="244" spans="2:9">
      <c r="B244" s="27">
        <v>6</v>
      </c>
      <c r="C244" s="47" t="s">
        <v>58</v>
      </c>
      <c r="D244" s="50">
        <v>0</v>
      </c>
      <c r="E244" s="137"/>
      <c r="F244" s="43"/>
      <c r="G244" s="43">
        <f t="shared" si="18"/>
        <v>0</v>
      </c>
      <c r="H244" s="33"/>
      <c r="I244" s="1">
        <f t="shared" si="19"/>
        <v>0</v>
      </c>
    </row>
    <row r="245" spans="2:9">
      <c r="B245" s="39">
        <f>+B244+0.01</f>
        <v>6.01</v>
      </c>
      <c r="C245" s="136" t="s">
        <v>179</v>
      </c>
      <c r="D245" s="50">
        <v>257.95659999999998</v>
      </c>
      <c r="E245" s="137" t="s">
        <v>22</v>
      </c>
      <c r="F245" s="43">
        <f>+'[1]A-civil'!$I$3607</f>
        <v>143.83110000000002</v>
      </c>
      <c r="G245" s="43">
        <f t="shared" si="18"/>
        <v>37102.18</v>
      </c>
      <c r="H245" s="33"/>
      <c r="I245" s="1">
        <f t="shared" si="19"/>
        <v>283.75225999999998</v>
      </c>
    </row>
    <row r="246" spans="2:9">
      <c r="B246" s="39"/>
      <c r="C246" s="136"/>
      <c r="D246" s="50">
        <v>0</v>
      </c>
      <c r="E246" s="137"/>
      <c r="F246" s="43"/>
      <c r="G246" s="43">
        <f t="shared" si="18"/>
        <v>0</v>
      </c>
      <c r="H246" s="33">
        <f>SUM(G245)</f>
        <v>37102.18</v>
      </c>
      <c r="I246" s="1">
        <f t="shared" si="19"/>
        <v>0</v>
      </c>
    </row>
    <row r="247" spans="2:9">
      <c r="B247" s="27">
        <v>7</v>
      </c>
      <c r="C247" s="47" t="s">
        <v>180</v>
      </c>
      <c r="D247" s="50">
        <v>0</v>
      </c>
      <c r="E247" s="137"/>
      <c r="F247" s="43"/>
      <c r="G247" s="43">
        <f t="shared" si="18"/>
        <v>0</v>
      </c>
      <c r="H247" s="33"/>
      <c r="I247" s="1">
        <f t="shared" si="19"/>
        <v>0</v>
      </c>
    </row>
    <row r="248" spans="2:9">
      <c r="B248" s="39">
        <f>+B247+0.01</f>
        <v>7.01</v>
      </c>
      <c r="C248" s="136" t="s">
        <v>148</v>
      </c>
      <c r="D248" s="50">
        <v>9.9</v>
      </c>
      <c r="E248" s="137" t="s">
        <v>22</v>
      </c>
      <c r="F248" s="43">
        <f>+'[1]A-civil'!$I$2930</f>
        <v>452.89723122500004</v>
      </c>
      <c r="G248" s="43">
        <f t="shared" si="18"/>
        <v>4483.68</v>
      </c>
      <c r="H248" s="33"/>
      <c r="I248" s="1">
        <f t="shared" si="19"/>
        <v>10.89</v>
      </c>
    </row>
    <row r="249" spans="2:9">
      <c r="B249" s="39">
        <f t="shared" ref="B249:B251" si="23">+B248+0.01</f>
        <v>7.02</v>
      </c>
      <c r="C249" s="136" t="s">
        <v>181</v>
      </c>
      <c r="D249" s="50">
        <v>9.9</v>
      </c>
      <c r="E249" s="137" t="s">
        <v>22</v>
      </c>
      <c r="F249" s="43">
        <f>350*1.18</f>
        <v>413</v>
      </c>
      <c r="G249" s="43">
        <f t="shared" si="18"/>
        <v>4088.7</v>
      </c>
      <c r="H249" s="33"/>
      <c r="I249" s="1">
        <f t="shared" si="19"/>
        <v>10.89</v>
      </c>
    </row>
    <row r="250" spans="2:9">
      <c r="B250" s="39">
        <f t="shared" si="23"/>
        <v>7.0299999999999994</v>
      </c>
      <c r="C250" s="136" t="s">
        <v>182</v>
      </c>
      <c r="D250" s="50">
        <v>13.200000000000001</v>
      </c>
      <c r="E250" s="137" t="s">
        <v>42</v>
      </c>
      <c r="F250" s="43">
        <f>+'[1]A-civil'!$I$4752</f>
        <v>515.87814938676979</v>
      </c>
      <c r="G250" s="43">
        <f t="shared" si="18"/>
        <v>6809.59</v>
      </c>
      <c r="H250" s="33"/>
      <c r="I250" s="1">
        <f t="shared" si="19"/>
        <v>14.520000000000003</v>
      </c>
    </row>
    <row r="251" spans="2:9">
      <c r="B251" s="39">
        <f t="shared" si="23"/>
        <v>7.0399999999999991</v>
      </c>
      <c r="C251" s="136" t="s">
        <v>183</v>
      </c>
      <c r="D251" s="50">
        <v>13.200000000000001</v>
      </c>
      <c r="E251" s="137" t="s">
        <v>42</v>
      </c>
      <c r="F251" s="43">
        <f>+'[1]A-civil'!I2981</f>
        <v>101.542739776</v>
      </c>
      <c r="G251" s="43">
        <f t="shared" si="18"/>
        <v>1340.36</v>
      </c>
      <c r="H251" s="33"/>
      <c r="I251" s="1">
        <f t="shared" si="19"/>
        <v>14.520000000000003</v>
      </c>
    </row>
    <row r="252" spans="2:9">
      <c r="B252" s="39"/>
      <c r="C252" s="136"/>
      <c r="D252" s="50">
        <v>0</v>
      </c>
      <c r="E252" s="137"/>
      <c r="F252" s="43"/>
      <c r="G252" s="43">
        <f t="shared" si="18"/>
        <v>0</v>
      </c>
      <c r="H252" s="33">
        <f>SUM(G248:G251)</f>
        <v>16722.330000000002</v>
      </c>
      <c r="I252" s="1">
        <f t="shared" si="19"/>
        <v>0</v>
      </c>
    </row>
    <row r="253" spans="2:9">
      <c r="B253" s="27">
        <v>8</v>
      </c>
      <c r="C253" s="47" t="s">
        <v>130</v>
      </c>
      <c r="D253" s="50">
        <v>0</v>
      </c>
      <c r="E253" s="137"/>
      <c r="F253" s="43"/>
      <c r="G253" s="43">
        <f t="shared" si="18"/>
        <v>0</v>
      </c>
      <c r="H253" s="33"/>
      <c r="I253" s="1">
        <f t="shared" si="19"/>
        <v>0</v>
      </c>
    </row>
    <row r="254" spans="2:9">
      <c r="B254" s="39">
        <f>+B253+0.01</f>
        <v>8.01</v>
      </c>
      <c r="C254" s="136" t="s">
        <v>184</v>
      </c>
      <c r="D254" s="50">
        <v>1</v>
      </c>
      <c r="E254" s="137" t="s">
        <v>13</v>
      </c>
      <c r="F254" s="43">
        <v>35000</v>
      </c>
      <c r="G254" s="43">
        <f t="shared" si="18"/>
        <v>35000</v>
      </c>
      <c r="H254" s="33"/>
      <c r="I254" s="1">
        <f t="shared" si="19"/>
        <v>1.1000000000000001</v>
      </c>
    </row>
    <row r="255" spans="2:9">
      <c r="B255" s="39">
        <f t="shared" ref="B255:B256" si="24">+B254+0.01</f>
        <v>8.02</v>
      </c>
      <c r="C255" s="136" t="s">
        <v>185</v>
      </c>
      <c r="D255" s="50">
        <v>3</v>
      </c>
      <c r="E255" s="137" t="s">
        <v>7</v>
      </c>
      <c r="F255" s="43">
        <v>7000</v>
      </c>
      <c r="G255" s="43">
        <f t="shared" si="18"/>
        <v>21000</v>
      </c>
      <c r="H255" s="33"/>
      <c r="I255" s="1">
        <f t="shared" si="19"/>
        <v>3.3000000000000003</v>
      </c>
    </row>
    <row r="256" spans="2:9">
      <c r="B256" s="39">
        <f t="shared" si="24"/>
        <v>8.0299999999999994</v>
      </c>
      <c r="C256" s="49" t="s">
        <v>186</v>
      </c>
      <c r="D256" s="50">
        <v>52.777999999999999</v>
      </c>
      <c r="E256" s="42" t="s">
        <v>22</v>
      </c>
      <c r="F256" s="43">
        <f>+'[1]A-civil'!$I$4686</f>
        <v>12933.403585600001</v>
      </c>
      <c r="G256" s="43">
        <f t="shared" si="18"/>
        <v>682599.17</v>
      </c>
      <c r="H256" s="33"/>
      <c r="I256" s="1">
        <f t="shared" si="19"/>
        <v>58.055800000000005</v>
      </c>
    </row>
    <row r="257" spans="2:9">
      <c r="B257" s="39"/>
      <c r="C257" s="136"/>
      <c r="D257" s="50">
        <v>0</v>
      </c>
      <c r="E257" s="137"/>
      <c r="F257" s="43"/>
      <c r="G257" s="43">
        <f t="shared" si="18"/>
        <v>0</v>
      </c>
      <c r="H257" s="33">
        <f>SUM(G254:G256)</f>
        <v>738599.17</v>
      </c>
      <c r="I257" s="1">
        <f t="shared" si="19"/>
        <v>0</v>
      </c>
    </row>
    <row r="258" spans="2:9" ht="19.5" thickBot="1">
      <c r="B258" s="141"/>
      <c r="C258" s="138"/>
      <c r="D258" s="142">
        <v>0</v>
      </c>
      <c r="E258" s="140"/>
      <c r="F258" s="140"/>
      <c r="G258" s="43">
        <f t="shared" si="18"/>
        <v>0</v>
      </c>
      <c r="H258" s="33"/>
      <c r="I258" s="1">
        <f t="shared" si="19"/>
        <v>0</v>
      </c>
    </row>
    <row r="259" spans="2:9" ht="19.5" thickBot="1">
      <c r="B259" s="85"/>
      <c r="C259" s="86" t="s">
        <v>187</v>
      </c>
      <c r="D259" s="87">
        <v>0</v>
      </c>
      <c r="E259" s="88"/>
      <c r="F259" s="115"/>
      <c r="G259" s="89">
        <f t="shared" si="18"/>
        <v>0</v>
      </c>
      <c r="H259" s="90">
        <f>SUM(H221:H257)</f>
        <v>1219265.8700000001</v>
      </c>
      <c r="I259" s="1">
        <f t="shared" si="19"/>
        <v>0</v>
      </c>
    </row>
    <row r="260" spans="2:9">
      <c r="B260" s="126"/>
      <c r="C260" s="143"/>
      <c r="D260" s="128">
        <v>0</v>
      </c>
      <c r="E260" s="129"/>
      <c r="F260" s="93"/>
      <c r="G260" s="94">
        <f t="shared" si="18"/>
        <v>0</v>
      </c>
      <c r="H260" s="26"/>
      <c r="I260" s="1">
        <f t="shared" si="19"/>
        <v>0</v>
      </c>
    </row>
    <row r="261" spans="2:9">
      <c r="B261" s="102"/>
      <c r="C261" s="131" t="s">
        <v>188</v>
      </c>
      <c r="D261" s="144">
        <v>0</v>
      </c>
      <c r="E261" s="105"/>
      <c r="F261" s="45"/>
      <c r="G261" s="43">
        <f t="shared" ref="G261:G266" si="25">ROUND(F261*D261,2)</f>
        <v>0</v>
      </c>
      <c r="H261" s="33"/>
      <c r="I261" s="1">
        <f t="shared" si="19"/>
        <v>0</v>
      </c>
    </row>
    <row r="262" spans="2:9">
      <c r="B262" s="102"/>
      <c r="C262" s="131"/>
      <c r="D262" s="144">
        <v>0</v>
      </c>
      <c r="E262" s="105"/>
      <c r="F262" s="45"/>
      <c r="G262" s="43">
        <f t="shared" si="25"/>
        <v>0</v>
      </c>
      <c r="H262" s="33"/>
      <c r="I262" s="1">
        <f t="shared" si="19"/>
        <v>0</v>
      </c>
    </row>
    <row r="263" spans="2:9">
      <c r="B263" s="130">
        <v>1</v>
      </c>
      <c r="C263" s="28" t="s">
        <v>189</v>
      </c>
      <c r="D263" s="50">
        <v>0</v>
      </c>
      <c r="E263" s="42"/>
      <c r="F263" s="106"/>
      <c r="G263" s="43">
        <f t="shared" si="25"/>
        <v>0</v>
      </c>
      <c r="H263" s="33"/>
      <c r="I263" s="1">
        <f t="shared" si="19"/>
        <v>0</v>
      </c>
    </row>
    <row r="264" spans="2:9">
      <c r="B264" s="39">
        <v>1.01</v>
      </c>
      <c r="C264" s="35" t="s">
        <v>190</v>
      </c>
      <c r="D264" s="50">
        <v>92.279000000000011</v>
      </c>
      <c r="E264" s="42" t="s">
        <v>42</v>
      </c>
      <c r="F264" s="43">
        <f>+'[1]A-civil'!$I$4562</f>
        <v>1095.0839859898476</v>
      </c>
      <c r="G264" s="43">
        <f t="shared" si="25"/>
        <v>101053.26</v>
      </c>
      <c r="H264" s="33"/>
      <c r="I264" s="1">
        <f t="shared" si="19"/>
        <v>101.50690000000002</v>
      </c>
    </row>
    <row r="265" spans="2:9">
      <c r="B265" s="39">
        <v>1.02</v>
      </c>
      <c r="C265" s="145" t="s">
        <v>191</v>
      </c>
      <c r="D265" s="50">
        <v>198.00000000000003</v>
      </c>
      <c r="E265" s="53" t="s">
        <v>22</v>
      </c>
      <c r="F265" s="43">
        <v>110</v>
      </c>
      <c r="G265" s="43">
        <f t="shared" si="25"/>
        <v>21780</v>
      </c>
      <c r="H265" s="33"/>
      <c r="I265" s="1">
        <f t="shared" si="19"/>
        <v>217.80000000000004</v>
      </c>
    </row>
    <row r="266" spans="2:9">
      <c r="B266" s="39">
        <v>1.03</v>
      </c>
      <c r="C266" s="35" t="s">
        <v>192</v>
      </c>
      <c r="D266" s="50">
        <v>1</v>
      </c>
      <c r="E266" s="42" t="s">
        <v>13</v>
      </c>
      <c r="F266" s="43">
        <v>10000</v>
      </c>
      <c r="G266" s="43">
        <f t="shared" si="25"/>
        <v>10000</v>
      </c>
      <c r="H266" s="33"/>
    </row>
    <row r="267" spans="2:9">
      <c r="B267" s="71"/>
      <c r="C267" s="72"/>
      <c r="D267" s="73"/>
      <c r="E267" s="74"/>
      <c r="F267" s="45"/>
      <c r="G267" s="146"/>
      <c r="H267" s="33">
        <f>SUM(G264:G267)</f>
        <v>132833.26</v>
      </c>
    </row>
    <row r="268" spans="2:9" ht="19.5" thickBot="1">
      <c r="B268" s="122"/>
      <c r="C268" s="147"/>
      <c r="D268" s="124"/>
      <c r="E268" s="125"/>
      <c r="F268" s="148"/>
      <c r="G268" s="149"/>
      <c r="H268" s="84"/>
    </row>
    <row r="269" spans="2:9" ht="19.5" thickBot="1">
      <c r="B269" s="85"/>
      <c r="C269" s="86" t="s">
        <v>193</v>
      </c>
      <c r="D269" s="87"/>
      <c r="E269" s="88"/>
      <c r="F269" s="150"/>
      <c r="G269" s="151"/>
      <c r="H269" s="90">
        <f>SUM(H267)</f>
        <v>132833.26</v>
      </c>
    </row>
    <row r="270" spans="2:9" ht="19.5" thickBot="1">
      <c r="B270" s="126"/>
      <c r="C270" s="143"/>
      <c r="D270" s="128"/>
      <c r="E270" s="129"/>
      <c r="F270" s="24"/>
      <c r="G270" s="25"/>
      <c r="H270" s="26"/>
    </row>
    <row r="271" spans="2:9" ht="19.5" thickBot="1">
      <c r="B271" s="85"/>
      <c r="C271" s="86" t="s">
        <v>194</v>
      </c>
      <c r="D271" s="87"/>
      <c r="E271" s="88"/>
      <c r="F271" s="150"/>
      <c r="G271" s="151"/>
      <c r="H271" s="90">
        <f>+H269+H259+H213+H160+H151+H119</f>
        <v>12601691.619999997</v>
      </c>
    </row>
    <row r="272" spans="2:9">
      <c r="B272" s="152"/>
      <c r="C272" s="153"/>
      <c r="D272" s="154"/>
      <c r="E272" s="155"/>
      <c r="F272" s="156"/>
      <c r="G272" s="157"/>
    </row>
    <row r="273" spans="2:13">
      <c r="B273" s="159"/>
      <c r="C273" s="160" t="s">
        <v>195</v>
      </c>
      <c r="D273" s="161"/>
      <c r="E273" s="162"/>
      <c r="F273" s="163"/>
      <c r="G273" s="163"/>
    </row>
    <row r="274" spans="2:13">
      <c r="B274" s="164"/>
      <c r="C274" s="165" t="s">
        <v>196</v>
      </c>
      <c r="D274" s="166">
        <v>0.1</v>
      </c>
      <c r="E274" s="167"/>
      <c r="F274" s="168"/>
      <c r="G274" s="169">
        <f t="shared" ref="G274:G283" si="26">$H$271*D274</f>
        <v>1260169.1619999998</v>
      </c>
    </row>
    <row r="275" spans="2:13">
      <c r="B275" s="164"/>
      <c r="C275" s="165" t="s">
        <v>197</v>
      </c>
      <c r="D275" s="166">
        <v>0.03</v>
      </c>
      <c r="E275" s="167"/>
      <c r="F275" s="168"/>
      <c r="G275" s="169">
        <f t="shared" si="26"/>
        <v>378050.74859999993</v>
      </c>
    </row>
    <row r="276" spans="2:13">
      <c r="B276" s="164"/>
      <c r="C276" s="165" t="s">
        <v>198</v>
      </c>
      <c r="D276" s="166">
        <v>0.04</v>
      </c>
      <c r="E276" s="167"/>
      <c r="F276" s="168"/>
      <c r="G276" s="169">
        <f t="shared" si="26"/>
        <v>504067.66479999991</v>
      </c>
      <c r="I276" s="170" t="s">
        <v>211</v>
      </c>
      <c r="J276" s="171" t="s">
        <v>212</v>
      </c>
      <c r="K276" s="172"/>
      <c r="L276" s="173"/>
      <c r="M276" s="173">
        <v>200000</v>
      </c>
    </row>
    <row r="277" spans="2:13">
      <c r="B277" s="164"/>
      <c r="C277" s="165" t="s">
        <v>199</v>
      </c>
      <c r="D277" s="166">
        <v>0.01</v>
      </c>
      <c r="E277" s="167"/>
      <c r="F277" s="168"/>
      <c r="G277" s="169">
        <f t="shared" si="26"/>
        <v>126016.91619999998</v>
      </c>
    </row>
    <row r="278" spans="2:13">
      <c r="B278" s="164"/>
      <c r="C278" s="165" t="s">
        <v>200</v>
      </c>
      <c r="D278" s="166">
        <v>0.04</v>
      </c>
      <c r="E278" s="167"/>
      <c r="F278" s="168"/>
      <c r="G278" s="169">
        <f t="shared" si="26"/>
        <v>504067.66479999991</v>
      </c>
    </row>
    <row r="279" spans="2:13">
      <c r="B279" s="164"/>
      <c r="C279" s="165" t="s">
        <v>201</v>
      </c>
      <c r="D279" s="166">
        <v>0.05</v>
      </c>
      <c r="E279" s="167"/>
      <c r="F279" s="168"/>
      <c r="G279" s="169">
        <f t="shared" si="26"/>
        <v>630084.58099999989</v>
      </c>
    </row>
    <row r="280" spans="2:13">
      <c r="B280" s="164"/>
      <c r="C280" s="165" t="s">
        <v>202</v>
      </c>
      <c r="D280" s="166">
        <v>0.05</v>
      </c>
      <c r="E280" s="167"/>
      <c r="F280" s="168"/>
      <c r="G280" s="169">
        <f t="shared" si="26"/>
        <v>630084.58099999989</v>
      </c>
    </row>
    <row r="281" spans="2:13" s="175" customFormat="1">
      <c r="B281" s="174"/>
      <c r="C281" s="170" t="s">
        <v>213</v>
      </c>
      <c r="D281" s="171" t="s">
        <v>212</v>
      </c>
      <c r="E281" s="174"/>
      <c r="F281" s="174"/>
      <c r="G281" s="173">
        <v>50000</v>
      </c>
      <c r="H281" s="235"/>
    </row>
    <row r="282" spans="2:13">
      <c r="B282" s="164"/>
      <c r="C282" s="170" t="s">
        <v>211</v>
      </c>
      <c r="D282" s="172" t="s">
        <v>212</v>
      </c>
      <c r="E282" s="172"/>
      <c r="F282" s="173"/>
      <c r="G282" s="173">
        <v>250000</v>
      </c>
    </row>
    <row r="283" spans="2:13">
      <c r="B283" s="164"/>
      <c r="C283" s="165" t="s">
        <v>203</v>
      </c>
      <c r="D283" s="166">
        <v>0.03</v>
      </c>
      <c r="E283" s="167"/>
      <c r="F283" s="168"/>
      <c r="G283" s="169">
        <f t="shared" si="26"/>
        <v>378050.74859999993</v>
      </c>
    </row>
    <row r="284" spans="2:13">
      <c r="B284" s="164"/>
      <c r="C284" s="165" t="s">
        <v>204</v>
      </c>
      <c r="D284" s="166">
        <v>0.18</v>
      </c>
      <c r="E284" s="167"/>
      <c r="F284" s="168"/>
      <c r="G284" s="169">
        <f>+G274*0.18</f>
        <v>226830.44915999996</v>
      </c>
    </row>
    <row r="285" spans="2:13">
      <c r="B285" s="176"/>
      <c r="C285" s="160"/>
      <c r="D285" s="166"/>
      <c r="E285" s="162"/>
      <c r="F285" s="168"/>
      <c r="G285" s="177"/>
      <c r="H285" s="158">
        <f>SUM(G274:G284)</f>
        <v>4937422.5161599992</v>
      </c>
    </row>
    <row r="286" spans="2:13" ht="19.5" thickBot="1">
      <c r="B286" s="176"/>
      <c r="C286" s="160"/>
      <c r="D286" s="166"/>
      <c r="E286" s="162"/>
      <c r="F286" s="168"/>
      <c r="G286" s="177"/>
    </row>
    <row r="287" spans="2:13" ht="19.5" thickBot="1">
      <c r="B287" s="178"/>
      <c r="C287" s="179" t="s">
        <v>194</v>
      </c>
      <c r="D287" s="180"/>
      <c r="E287" s="181"/>
      <c r="F287" s="180"/>
      <c r="G287" s="182"/>
      <c r="H287" s="183">
        <f>SUM(H271:H285)</f>
        <v>17539114.136159997</v>
      </c>
    </row>
    <row r="288" spans="2:13">
      <c r="B288" s="176"/>
      <c r="C288" s="160"/>
      <c r="D288" s="166"/>
      <c r="E288" s="162"/>
      <c r="F288" s="168"/>
      <c r="G288" s="177"/>
    </row>
    <row r="289" spans="2:9">
      <c r="C289" s="165" t="s">
        <v>206</v>
      </c>
      <c r="D289" s="166">
        <v>0.05</v>
      </c>
      <c r="F289" s="167"/>
      <c r="G289" s="169">
        <f>+D289*H271</f>
        <v>630084.58099999989</v>
      </c>
      <c r="H289" s="169"/>
    </row>
    <row r="290" spans="2:9" ht="19.5" thickBot="1">
      <c r="B290" s="184"/>
      <c r="C290" s="185"/>
      <c r="D290" s="166"/>
      <c r="E290" s="186"/>
      <c r="F290" s="156"/>
      <c r="G290" s="186"/>
    </row>
    <row r="291" spans="2:9" ht="19.5" thickBot="1">
      <c r="B291" s="187"/>
      <c r="C291" s="188" t="s">
        <v>205</v>
      </c>
      <c r="D291" s="189"/>
      <c r="E291" s="190"/>
      <c r="F291" s="190"/>
      <c r="G291" s="190"/>
      <c r="H291" s="90">
        <f>+G289+H285+H271</f>
        <v>18169198.717159998</v>
      </c>
    </row>
    <row r="292" spans="2:9">
      <c r="B292" s="191"/>
      <c r="C292" s="191"/>
      <c r="D292" s="192"/>
      <c r="E292" s="193"/>
      <c r="F292" s="193"/>
      <c r="G292" s="193"/>
      <c r="H292" s="194"/>
    </row>
    <row r="293" spans="2:9" ht="19.5" thickBot="1">
      <c r="B293" s="191"/>
      <c r="C293" s="191"/>
      <c r="D293" s="192"/>
      <c r="E293" s="193"/>
      <c r="F293" s="193"/>
      <c r="G293" s="193"/>
      <c r="H293" s="194"/>
    </row>
    <row r="294" spans="2:9" ht="19.5" thickBot="1">
      <c r="B294" s="187"/>
      <c r="C294" s="188" t="s">
        <v>205</v>
      </c>
      <c r="D294" s="189"/>
      <c r="E294" s="190"/>
      <c r="F294" s="190"/>
      <c r="G294" s="190"/>
      <c r="H294" s="90">
        <f>+H291</f>
        <v>18169198.717159998</v>
      </c>
    </row>
    <row r="295" spans="2:9">
      <c r="B295" s="191"/>
      <c r="C295" s="191"/>
      <c r="D295" s="192"/>
      <c r="E295" s="193"/>
      <c r="F295" s="193"/>
      <c r="G295" s="193"/>
      <c r="H295" s="194"/>
      <c r="I295" s="1">
        <f>+H294/D68</f>
        <v>50534.188893725259</v>
      </c>
    </row>
    <row r="296" spans="2:9">
      <c r="B296" s="191"/>
      <c r="C296" s="191"/>
      <c r="D296" s="192"/>
      <c r="E296" s="193"/>
      <c r="F296" s="193"/>
      <c r="G296" s="193"/>
      <c r="H296" s="194"/>
    </row>
    <row r="297" spans="2:9">
      <c r="B297" s="195" t="s">
        <v>272</v>
      </c>
      <c r="C297" s="196"/>
      <c r="D297" s="197"/>
      <c r="E297" s="197"/>
      <c r="F297" s="197"/>
      <c r="G297" s="198"/>
      <c r="H297" s="199"/>
    </row>
    <row r="298" spans="2:9">
      <c r="B298" s="195" t="s">
        <v>214</v>
      </c>
      <c r="C298" s="196"/>
      <c r="D298" s="200"/>
      <c r="E298" s="200"/>
      <c r="F298" s="200"/>
      <c r="G298" s="198"/>
      <c r="H298" s="199"/>
    </row>
    <row r="299" spans="2:9">
      <c r="B299" s="195" t="s">
        <v>215</v>
      </c>
      <c r="C299" s="196"/>
      <c r="D299" s="200"/>
      <c r="E299" s="200"/>
      <c r="F299" s="200"/>
      <c r="G299" s="198"/>
      <c r="H299" s="199"/>
    </row>
    <row r="300" spans="2:9">
      <c r="B300" s="195" t="s">
        <v>216</v>
      </c>
      <c r="C300" s="196"/>
      <c r="D300" s="200"/>
      <c r="E300" s="200"/>
      <c r="F300" s="200"/>
      <c r="G300" s="198"/>
      <c r="H300" s="199"/>
    </row>
    <row r="301" spans="2:9">
      <c r="B301" s="201" t="s">
        <v>217</v>
      </c>
      <c r="C301" s="196"/>
      <c r="D301" s="202"/>
      <c r="E301" s="202"/>
      <c r="F301" s="203"/>
      <c r="G301" s="204"/>
      <c r="H301" s="205"/>
    </row>
    <row r="302" spans="2:9">
      <c r="B302" s="201" t="s">
        <v>218</v>
      </c>
      <c r="C302" s="206"/>
      <c r="D302" s="202"/>
      <c r="E302" s="202"/>
      <c r="F302" s="203"/>
      <c r="G302" s="204"/>
      <c r="H302" s="205"/>
      <c r="I302" s="2"/>
    </row>
    <row r="303" spans="2:9">
      <c r="B303" s="201" t="s">
        <v>219</v>
      </c>
      <c r="C303" s="207"/>
      <c r="D303" s="208"/>
      <c r="E303" s="207"/>
      <c r="F303" s="209"/>
      <c r="G303" s="210"/>
      <c r="H303" s="205"/>
      <c r="I303" s="2"/>
    </row>
    <row r="304" spans="2:9">
      <c r="B304" s="201" t="s">
        <v>238</v>
      </c>
      <c r="C304" s="207"/>
      <c r="D304" s="208"/>
      <c r="E304" s="207"/>
      <c r="F304" s="209"/>
      <c r="G304" s="210"/>
      <c r="H304" s="205"/>
      <c r="I304" s="2"/>
    </row>
    <row r="305" spans="2:9">
      <c r="B305" s="201"/>
      <c r="C305" s="207"/>
      <c r="D305" s="208"/>
      <c r="E305" s="207"/>
      <c r="F305" s="209"/>
      <c r="G305" s="210"/>
      <c r="H305" s="205"/>
      <c r="I305" s="2"/>
    </row>
    <row r="306" spans="2:9">
      <c r="B306" s="211"/>
      <c r="C306" s="212" t="s">
        <v>220</v>
      </c>
      <c r="D306" s="213"/>
      <c r="E306" s="214" t="s">
        <v>221</v>
      </c>
      <c r="F306" s="212"/>
      <c r="G306" s="212"/>
      <c r="H306" s="212"/>
      <c r="I306" s="2"/>
    </row>
    <row r="307" spans="2:9">
      <c r="B307" s="211"/>
      <c r="C307" s="212"/>
      <c r="D307" s="213"/>
      <c r="E307" s="214"/>
      <c r="F307" s="212"/>
      <c r="G307" s="212"/>
      <c r="H307" s="212"/>
      <c r="I307" s="2"/>
    </row>
    <row r="308" spans="2:9">
      <c r="B308" s="211"/>
      <c r="C308" s="212"/>
      <c r="D308" s="213"/>
      <c r="E308" s="214"/>
      <c r="F308" s="212"/>
      <c r="G308" s="212"/>
      <c r="H308" s="212"/>
      <c r="I308" s="2"/>
    </row>
    <row r="309" spans="2:9">
      <c r="B309" s="211"/>
      <c r="C309" s="212" t="s">
        <v>222</v>
      </c>
      <c r="D309" s="213"/>
      <c r="E309" s="215" t="s">
        <v>222</v>
      </c>
      <c r="F309" s="212"/>
      <c r="G309" s="212"/>
      <c r="H309" s="212"/>
      <c r="I309" s="2"/>
    </row>
    <row r="310" spans="2:9">
      <c r="B310" s="211"/>
      <c r="C310" s="216" t="s">
        <v>223</v>
      </c>
      <c r="D310" s="213"/>
      <c r="E310" s="217" t="s">
        <v>237</v>
      </c>
      <c r="F310" s="212"/>
      <c r="G310" s="212"/>
      <c r="H310" s="212"/>
      <c r="I310" s="2"/>
    </row>
    <row r="311" spans="2:9">
      <c r="B311" s="211"/>
      <c r="C311" s="218" t="s">
        <v>224</v>
      </c>
      <c r="D311" s="213"/>
      <c r="E311" s="215" t="s">
        <v>225</v>
      </c>
      <c r="F311" s="212"/>
      <c r="G311" s="212"/>
      <c r="H311" s="212"/>
      <c r="I311" s="2"/>
    </row>
    <row r="312" spans="2:9">
      <c r="B312" s="211"/>
      <c r="C312" s="212"/>
      <c r="D312" s="213"/>
      <c r="E312" s="212"/>
      <c r="F312" s="212"/>
      <c r="G312" s="212"/>
      <c r="H312" s="212"/>
      <c r="I312" s="2"/>
    </row>
    <row r="313" spans="2:9">
      <c r="B313" s="211"/>
      <c r="C313" s="212"/>
      <c r="D313" s="213"/>
      <c r="E313" s="212"/>
      <c r="F313" s="212"/>
      <c r="G313" s="212"/>
      <c r="H313" s="212"/>
      <c r="I313" s="2"/>
    </row>
    <row r="314" spans="2:9">
      <c r="B314" s="211"/>
      <c r="C314" s="212" t="s">
        <v>226</v>
      </c>
      <c r="D314" s="213"/>
      <c r="E314" s="219"/>
      <c r="F314" s="212"/>
      <c r="G314" s="212"/>
      <c r="H314" s="212"/>
      <c r="I314" s="2"/>
    </row>
    <row r="315" spans="2:9">
      <c r="B315" s="211"/>
      <c r="C315" s="212"/>
      <c r="D315" s="213"/>
      <c r="E315" s="220"/>
      <c r="F315" s="212"/>
      <c r="G315" s="212"/>
      <c r="H315" s="212"/>
      <c r="I315" s="2"/>
    </row>
    <row r="316" spans="2:9">
      <c r="B316" s="211"/>
      <c r="C316" s="212"/>
      <c r="D316" s="213"/>
      <c r="E316" s="220"/>
      <c r="F316" s="212"/>
      <c r="G316" s="212"/>
      <c r="H316" s="212"/>
      <c r="I316" s="2"/>
    </row>
    <row r="317" spans="2:9">
      <c r="B317" s="211"/>
      <c r="C317" s="212" t="s">
        <v>222</v>
      </c>
      <c r="D317" s="213"/>
      <c r="E317" s="212" t="s">
        <v>222</v>
      </c>
      <c r="F317" s="212"/>
      <c r="G317" s="212"/>
      <c r="H317" s="212"/>
      <c r="I317" s="2"/>
    </row>
    <row r="318" spans="2:9">
      <c r="B318" s="211"/>
      <c r="C318" s="221" t="s">
        <v>227</v>
      </c>
      <c r="D318" s="213"/>
      <c r="E318" s="221" t="s">
        <v>228</v>
      </c>
      <c r="F318" s="212"/>
      <c r="G318" s="212"/>
      <c r="H318" s="212"/>
      <c r="I318" s="2"/>
    </row>
    <row r="319" spans="2:9">
      <c r="B319" s="211"/>
      <c r="C319" s="221" t="s">
        <v>229</v>
      </c>
      <c r="D319" s="213"/>
      <c r="E319" s="215" t="s">
        <v>230</v>
      </c>
      <c r="F319" s="212"/>
      <c r="G319" s="212"/>
      <c r="H319" s="212"/>
      <c r="I319" s="2"/>
    </row>
    <row r="320" spans="2:9">
      <c r="B320" s="211"/>
      <c r="C320" s="222"/>
      <c r="D320" s="213"/>
      <c r="E320" s="213"/>
      <c r="F320" s="212"/>
      <c r="G320" s="212"/>
      <c r="H320" s="212"/>
      <c r="I320" s="2"/>
    </row>
    <row r="321" spans="2:9">
      <c r="B321" s="211"/>
      <c r="C321" s="222"/>
      <c r="D321" s="213"/>
      <c r="E321" s="212"/>
      <c r="F321" s="212"/>
      <c r="G321" s="212"/>
      <c r="H321" s="212"/>
      <c r="I321" s="2"/>
    </row>
    <row r="322" spans="2:9">
      <c r="B322" s="211"/>
      <c r="C322" s="212" t="s">
        <v>231</v>
      </c>
      <c r="D322" s="213"/>
      <c r="E322" s="212" t="s">
        <v>232</v>
      </c>
      <c r="F322" s="213"/>
      <c r="G322" s="213"/>
      <c r="H322" s="212"/>
      <c r="I322" s="2"/>
    </row>
    <row r="323" spans="2:9">
      <c r="B323" s="211"/>
      <c r="C323" s="212"/>
      <c r="D323" s="213"/>
      <c r="E323" s="212"/>
      <c r="F323" s="213"/>
      <c r="G323" s="213"/>
      <c r="H323" s="212"/>
      <c r="I323" s="2"/>
    </row>
    <row r="324" spans="2:9">
      <c r="B324" s="211"/>
      <c r="C324" s="212"/>
      <c r="D324" s="213"/>
      <c r="E324" s="212"/>
      <c r="F324" s="212"/>
      <c r="G324" s="212"/>
      <c r="H324" s="212"/>
      <c r="I324" s="2"/>
    </row>
    <row r="325" spans="2:9">
      <c r="B325" s="211"/>
      <c r="C325" s="212" t="s">
        <v>222</v>
      </c>
      <c r="D325" s="213"/>
      <c r="E325" s="212" t="s">
        <v>233</v>
      </c>
      <c r="F325" s="212"/>
      <c r="G325" s="212"/>
      <c r="H325" s="212"/>
      <c r="I325" s="2"/>
    </row>
    <row r="326" spans="2:9">
      <c r="B326" s="211"/>
      <c r="C326" s="212" t="s">
        <v>234</v>
      </c>
      <c r="D326" s="213"/>
      <c r="E326" s="221" t="s">
        <v>235</v>
      </c>
      <c r="F326" s="212"/>
      <c r="G326" s="212"/>
      <c r="H326" s="212"/>
      <c r="I326" s="2"/>
    </row>
    <row r="327" spans="2:9">
      <c r="B327" s="219"/>
      <c r="C327" s="219"/>
      <c r="D327" s="170"/>
      <c r="E327" s="221" t="s">
        <v>236</v>
      </c>
      <c r="F327" s="170"/>
      <c r="G327" s="170"/>
      <c r="H327" s="220"/>
      <c r="I327" s="2"/>
    </row>
    <row r="328" spans="2:9">
      <c r="B328" s="223"/>
      <c r="C328" s="224"/>
      <c r="D328" s="225"/>
      <c r="E328" s="226"/>
      <c r="F328" s="227"/>
      <c r="G328" s="228"/>
      <c r="H328" s="229"/>
      <c r="I328" s="2"/>
    </row>
    <row r="329" spans="2:9">
      <c r="B329" s="223"/>
      <c r="C329" s="230"/>
      <c r="D329" s="231"/>
      <c r="E329" s="226"/>
      <c r="F329" s="227"/>
      <c r="G329" s="228"/>
      <c r="H329" s="229"/>
      <c r="I329" s="2"/>
    </row>
    <row r="330" spans="2:9">
      <c r="B330" s="223"/>
      <c r="C330" s="232"/>
      <c r="D330" s="231"/>
      <c r="E330" s="233"/>
      <c r="F330" s="227"/>
      <c r="G330" s="228"/>
      <c r="H330" s="229"/>
      <c r="I330" s="2"/>
    </row>
    <row r="331" spans="2:9">
      <c r="B331" s="191"/>
      <c r="C331" s="191"/>
      <c r="D331" s="192"/>
      <c r="E331" s="193"/>
      <c r="F331" s="193"/>
      <c r="G331" s="193"/>
      <c r="H331" s="194"/>
      <c r="I331" s="2"/>
    </row>
    <row r="332" spans="2:9">
      <c r="B332" s="191"/>
      <c r="C332" s="191"/>
      <c r="D332" s="192"/>
      <c r="E332" s="193"/>
      <c r="F332" s="193"/>
      <c r="G332" s="193"/>
      <c r="H332" s="194"/>
      <c r="I332" s="2"/>
    </row>
    <row r="333" spans="2:9">
      <c r="B333" s="191"/>
      <c r="C333" s="191"/>
      <c r="D333" s="192"/>
      <c r="E333" s="193"/>
      <c r="F333" s="193"/>
      <c r="G333" s="193"/>
      <c r="H333" s="194"/>
      <c r="I333" s="2"/>
    </row>
    <row r="334" spans="2:9">
      <c r="B334" s="191"/>
      <c r="C334" s="191"/>
      <c r="D334" s="192"/>
      <c r="E334" s="193"/>
      <c r="F334" s="193"/>
      <c r="G334" s="193"/>
      <c r="H334" s="194"/>
      <c r="I334" s="2"/>
    </row>
    <row r="335" spans="2:9">
      <c r="B335" s="191"/>
      <c r="C335" s="191"/>
      <c r="D335" s="192"/>
      <c r="E335" s="193"/>
      <c r="F335" s="193"/>
      <c r="G335" s="193"/>
      <c r="H335" s="194"/>
      <c r="I335" s="2"/>
    </row>
    <row r="336" spans="2:9">
      <c r="B336" s="191"/>
      <c r="C336" s="191"/>
      <c r="D336" s="192"/>
      <c r="E336" s="193"/>
      <c r="F336" s="193"/>
      <c r="G336" s="193"/>
      <c r="H336" s="194"/>
      <c r="I336" s="2"/>
    </row>
    <row r="337" spans="2:9">
      <c r="B337" s="191"/>
      <c r="C337" s="191"/>
      <c r="D337" s="192"/>
      <c r="E337" s="193"/>
      <c r="F337" s="193"/>
      <c r="G337" s="193"/>
      <c r="H337" s="194"/>
      <c r="I337" s="2"/>
    </row>
    <row r="338" spans="2:9">
      <c r="B338" s="191"/>
      <c r="C338" s="191"/>
      <c r="D338" s="192"/>
      <c r="E338" s="193"/>
      <c r="F338" s="193"/>
      <c r="G338" s="193"/>
      <c r="H338" s="194"/>
      <c r="I338" s="2"/>
    </row>
    <row r="339" spans="2:9">
      <c r="B339" s="191"/>
      <c r="C339" s="191"/>
      <c r="D339" s="192"/>
      <c r="E339" s="193"/>
      <c r="F339" s="193"/>
      <c r="G339" s="193"/>
      <c r="H339" s="194"/>
      <c r="I339" s="2"/>
    </row>
    <row r="340" spans="2:9">
      <c r="B340" s="191"/>
      <c r="C340" s="191"/>
      <c r="D340" s="192"/>
      <c r="E340" s="193"/>
      <c r="F340" s="193"/>
      <c r="G340" s="193"/>
      <c r="H340" s="194"/>
      <c r="I340" s="2"/>
    </row>
    <row r="341" spans="2:9">
      <c r="B341" s="191"/>
      <c r="C341" s="191"/>
      <c r="D341" s="192"/>
      <c r="E341" s="193"/>
      <c r="F341" s="193"/>
      <c r="G341" s="193"/>
      <c r="H341" s="194"/>
      <c r="I341" s="2"/>
    </row>
    <row r="342" spans="2:9">
      <c r="B342" s="191"/>
      <c r="C342" s="191"/>
      <c r="D342" s="192"/>
      <c r="E342" s="193"/>
      <c r="F342" s="193"/>
      <c r="G342" s="193"/>
      <c r="H342" s="194"/>
      <c r="I342" s="2"/>
    </row>
    <row r="343" spans="2:9">
      <c r="B343" s="191"/>
      <c r="C343" s="191"/>
      <c r="D343" s="192"/>
      <c r="E343" s="193"/>
      <c r="F343" s="193"/>
      <c r="G343" s="193"/>
      <c r="H343" s="194"/>
      <c r="I343" s="2"/>
    </row>
    <row r="344" spans="2:9">
      <c r="B344" s="191"/>
      <c r="C344" s="191"/>
      <c r="D344" s="192"/>
      <c r="E344" s="193"/>
      <c r="F344" s="193"/>
      <c r="G344" s="193"/>
      <c r="H344" s="194"/>
      <c r="I344" s="2"/>
    </row>
    <row r="345" spans="2:9">
      <c r="B345" s="191"/>
      <c r="C345" s="191"/>
      <c r="D345" s="192"/>
      <c r="E345" s="193"/>
      <c r="F345" s="193"/>
      <c r="G345" s="193"/>
      <c r="H345" s="194"/>
      <c r="I345" s="2"/>
    </row>
    <row r="346" spans="2:9">
      <c r="B346" s="191"/>
      <c r="C346" s="191"/>
      <c r="D346" s="192"/>
      <c r="E346" s="193"/>
      <c r="F346" s="193"/>
      <c r="G346" s="193"/>
      <c r="H346" s="194"/>
      <c r="I346" s="2"/>
    </row>
    <row r="347" spans="2:9">
      <c r="B347" s="191"/>
      <c r="C347" s="191"/>
      <c r="D347" s="192"/>
      <c r="E347" s="193"/>
      <c r="F347" s="193"/>
      <c r="G347" s="193"/>
      <c r="H347" s="194"/>
      <c r="I347" s="2"/>
    </row>
  </sheetData>
  <mergeCells count="2">
    <mergeCell ref="B1:H1"/>
    <mergeCell ref="B2:H2"/>
  </mergeCells>
  <printOptions horizontalCentered="1"/>
  <pageMargins left="0.31496062992125984" right="0.19685039370078741" top="0.31496062992125984" bottom="0.59055118110236227" header="0.31496062992125984" footer="0.31496062992125984"/>
  <pageSetup scale="64" fitToHeight="10" orientation="portrait" r:id="rId1"/>
  <headerFooter>
    <oddFooter>&amp;C&amp;F&amp;R&amp;P de &amp;N</oddFooter>
  </headerFooter>
  <rowBreaks count="3" manualBreakCount="3">
    <brk id="54" min="1" max="7" man="1"/>
    <brk id="240" min="1" max="7" man="1"/>
    <brk id="292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IGLESIA TIPO FINAL</vt:lpstr>
      <vt:lpstr>iglesia tipo (2)</vt:lpstr>
      <vt:lpstr>'iglesia tipo (2)'!Área_de_impresión</vt:lpstr>
      <vt:lpstr>'IGLESIA TIPO FINAL'!Área_de_impresión</vt:lpstr>
      <vt:lpstr>'iglesia tipo (2)'!Títulos_a_imprimir</vt:lpstr>
      <vt:lpstr>'IGLESIA TIPO FINAL'!Títulos_a_imprimir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Franklyn Eduardo de la Cruz Gonzalez</dc:creator>
  <cp:lastModifiedBy>egonzalez</cp:lastModifiedBy>
  <cp:lastPrinted>2019-12-12T22:11:13Z</cp:lastPrinted>
  <dcterms:created xsi:type="dcterms:W3CDTF">2019-10-08T19:17:09Z</dcterms:created>
  <dcterms:modified xsi:type="dcterms:W3CDTF">2019-12-12T22:18:54Z</dcterms:modified>
</cp:coreProperties>
</file>